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sterha\appdata\local\bentley\projectwise\workingdir\ohiodot-pw.bentley.com_ohiodot-pw-02\kristopher.osterhage@dot.ohio.gov\dms48286\"/>
    </mc:Choice>
  </mc:AlternateContent>
  <xr:revisionPtr revIDLastSave="0" documentId="13_ncr:1_{405BE8BA-7E27-4166-AE9B-B0D631415A5F}" xr6:coauthVersionLast="45" xr6:coauthVersionMax="45" xr10:uidLastSave="{00000000-0000-0000-0000-000000000000}"/>
  <bookViews>
    <workbookView xWindow="-120" yWindow="-120" windowWidth="23280" windowHeight="12600" tabRatio="807" xr2:uid="{00000000-000D-0000-FFFF-FFFF00000000}"/>
  </bookViews>
  <sheets>
    <sheet name="WB Lanes" sheetId="40" r:id="rId1"/>
    <sheet name="EB Lanes" sheetId="41" r:id="rId2"/>
  </sheets>
  <definedNames>
    <definedName name="Index">#REF!</definedName>
    <definedName name="_xlnm.Print_Area" localSheetId="1">'EB Lanes'!$A$2:$H$83</definedName>
    <definedName name="_xlnm.Print_Area" localSheetId="0">'WB Lanes'!$A$2:$H$66</definedName>
    <definedName name="Start_1">#REF!</definedName>
    <definedName name="Start_10">#REF!</definedName>
    <definedName name="Start_11" localSheetId="1">'EB Lanes'!$A$1</definedName>
    <definedName name="Start_11">'WB Lanes'!$A$1</definedName>
    <definedName name="Start_12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TableRange">#REF!</definedName>
    <definedName name="Z_58D41EE8_7FE8_47E1_8525_4A46EDC2004D_.wvu.PrintArea" localSheetId="1" hidden="1">'EB Lanes'!$A$1:$H$78</definedName>
    <definedName name="Z_58D41EE8_7FE8_47E1_8525_4A46EDC2004D_.wvu.PrintArea" localSheetId="0" hidden="1">'WB Lanes'!$A$1:$H$61</definedName>
    <definedName name="Z_9A3B8777_8EFC_42D4_A45B_1470AADCB8F3_.wvu.PrintArea" localSheetId="1" hidden="1">'EB Lanes'!$A$1:$H$84</definedName>
    <definedName name="Z_9A3B8777_8EFC_42D4_A45B_1470AADCB8F3_.wvu.PrintArea" localSheetId="0" hidden="1">'WB Lanes'!$A$1:$H$67</definedName>
    <definedName name="Z_A7A578D3_A014_45E2_A9C7_71C6F0F07369_.wvu.PrintArea" localSheetId="1" hidden="1">'EB Lanes'!$A$1:$H$84</definedName>
    <definedName name="Z_A7A578D3_A014_45E2_A9C7_71C6F0F07369_.wvu.PrintArea" localSheetId="0" hidden="1">'WB Lanes'!$A$1:$H$67</definedName>
    <definedName name="Z_E4ABFA75_38B8_4616_B26B_45F771EC4C76_.wvu.PrintArea" localSheetId="1" hidden="1">'EB Lanes'!$A$1:$H$84</definedName>
    <definedName name="Z_E4ABFA75_38B8_4616_B26B_45F771EC4C76_.wvu.PrintArea" localSheetId="0" hidden="1">'WB Lanes'!$A$1:$H$67</definedName>
    <definedName name="Z_EC046FF0_7FED_4FAA_A49D_987445654E59_.wvu.PrintArea" localSheetId="1" hidden="1">'EB Lanes'!$A$1:$H$84</definedName>
    <definedName name="Z_EC046FF0_7FED_4FAA_A49D_987445654E59_.wvu.PrintArea" localSheetId="0" hidden="1">'WB Lanes'!$A$1:$H$67</definedName>
  </definedNames>
  <calcPr calcId="191029"/>
  <customWorkbookViews>
    <customWorkbookView name="Jared Love - Personal View" guid="{A7A578D3-A014-45E2-A9C7-71C6F0F07369}" mergeInterval="0" personalView="1" maximized="1" xWindow="1" yWindow="1" windowWidth="1280" windowHeight="832" tabRatio="807" activeSheetId="75"/>
    <customWorkbookView name="angela fedak - Personal View" guid="{9A3B8777-8EFC-42D4-A45B-1470AADCB8F3}" mergeInterval="0" personalView="1" maximized="1" xWindow="1" yWindow="1" windowWidth="1680" windowHeight="818" tabRatio="807" activeSheetId="7"/>
    <customWorkbookView name="phillipss - Personal View" guid="{EC046FF0-7FED-4FAA-A49D-987445654E59}" mergeInterval="0" personalView="1" maximized="1" xWindow="1" yWindow="1" windowWidth="1600" windowHeight="1011" activeSheetId="39"/>
    <customWorkbookView name="fedak - Personal View" guid="{58D41EE8-7FE8-47E1-8525-4A46EDC2004D}" mergeInterval="0" personalView="1" maximized="1" windowWidth="1676" windowHeight="908" activeSheetId="31"/>
    <customWorkbookView name="lovej - Personal View" guid="{E4ABFA75-38B8-4616-B26B-45F771EC4C76}" mergeInterval="0" personalView="1" maximized="1" xWindow="1" yWindow="1" windowWidth="1280" windowHeight="832" activeSheetId="6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3" i="40" l="1"/>
  <c r="K80" i="41" l="1"/>
  <c r="K79" i="41"/>
  <c r="N76" i="41"/>
  <c r="Q76" i="41" s="1"/>
  <c r="V115" i="41"/>
  <c r="N66" i="41" s="1"/>
  <c r="V120" i="41"/>
  <c r="R120" i="41"/>
  <c r="M120" i="41"/>
  <c r="T117" i="41"/>
  <c r="P117" i="41"/>
  <c r="J117" i="41"/>
  <c r="M117" i="41"/>
  <c r="K68" i="41"/>
  <c r="K67" i="41"/>
  <c r="N65" i="41"/>
  <c r="N64" i="41"/>
  <c r="R115" i="41"/>
  <c r="K76" i="41"/>
  <c r="M77" i="41"/>
  <c r="M78" i="41" s="1"/>
  <c r="L77" i="41"/>
  <c r="L78" i="41" s="1"/>
  <c r="K77" i="41"/>
  <c r="K78" i="41" s="1"/>
  <c r="P76" i="41"/>
  <c r="L105" i="41"/>
  <c r="K105" i="41"/>
  <c r="K64" i="41"/>
  <c r="K65" i="41" s="1"/>
  <c r="K66" i="41" s="1"/>
  <c r="M65" i="41"/>
  <c r="M66" i="41" s="1"/>
  <c r="L65" i="41"/>
  <c r="L66" i="41" s="1"/>
  <c r="P64" i="41"/>
  <c r="M105" i="41" l="1"/>
  <c r="S104" i="41"/>
  <c r="N52" i="41" l="1"/>
  <c r="V103" i="41"/>
  <c r="T94" i="41"/>
  <c r="T95" i="41" s="1"/>
  <c r="T96" i="41" s="1"/>
  <c r="T97" i="41" s="1"/>
  <c r="T98" i="41" s="1"/>
  <c r="T99" i="41" s="1"/>
  <c r="T100" i="41" s="1"/>
  <c r="T101" i="41" s="1"/>
  <c r="T105" i="41" l="1"/>
  <c r="T106" i="41"/>
  <c r="T107" i="41" s="1"/>
  <c r="T108" i="41" s="1"/>
  <c r="T109" i="41" s="1"/>
  <c r="T110" i="41" s="1"/>
  <c r="T111" i="41" s="1"/>
  <c r="T112" i="41" s="1"/>
  <c r="T113" i="41" s="1"/>
  <c r="T118" i="41" s="1"/>
  <c r="N51" i="41"/>
  <c r="R103" i="41"/>
  <c r="K54" i="41"/>
  <c r="K53" i="41"/>
  <c r="P95" i="41"/>
  <c r="P96" i="41" s="1"/>
  <c r="P97" i="41" s="1"/>
  <c r="P98" i="41" s="1"/>
  <c r="P99" i="41" s="1"/>
  <c r="P100" i="41" s="1"/>
  <c r="P101" i="41" s="1"/>
  <c r="P94" i="41"/>
  <c r="M110" i="41"/>
  <c r="M111" i="41"/>
  <c r="M112" i="41"/>
  <c r="M113" i="41"/>
  <c r="M118" i="41"/>
  <c r="M109" i="41"/>
  <c r="Q39" i="41"/>
  <c r="P50" i="41"/>
  <c r="M51" i="41"/>
  <c r="M52" i="41" s="1"/>
  <c r="L51" i="41"/>
  <c r="L52" i="41" s="1"/>
  <c r="K51" i="41"/>
  <c r="K52" i="41" s="1"/>
  <c r="K50" i="41"/>
  <c r="K42" i="41"/>
  <c r="K41" i="41"/>
  <c r="O39" i="41"/>
  <c r="O31" i="41"/>
  <c r="E24" i="41" s="1"/>
  <c r="E25" i="41" s="1"/>
  <c r="O30" i="41"/>
  <c r="O29" i="41"/>
  <c r="M94" i="41"/>
  <c r="M95" i="41"/>
  <c r="M96" i="41"/>
  <c r="M97" i="41"/>
  <c r="M98" i="41"/>
  <c r="M99" i="41"/>
  <c r="M100" i="41"/>
  <c r="M101" i="41"/>
  <c r="M106" i="41"/>
  <c r="M107" i="41"/>
  <c r="M108" i="41"/>
  <c r="M93" i="41"/>
  <c r="J94" i="41"/>
  <c r="J95" i="41" s="1"/>
  <c r="J96" i="41" s="1"/>
  <c r="J97" i="41" s="1"/>
  <c r="J98" i="41" s="1"/>
  <c r="J99" i="41" s="1"/>
  <c r="J100" i="41" s="1"/>
  <c r="J101" i="41" s="1"/>
  <c r="A46" i="41"/>
  <c r="M40" i="41"/>
  <c r="F40" i="41"/>
  <c r="M39" i="41"/>
  <c r="F39" i="41"/>
  <c r="H28" i="41"/>
  <c r="H29" i="41" s="1"/>
  <c r="B24" i="41"/>
  <c r="B25" i="41" s="1"/>
  <c r="E20" i="41"/>
  <c r="D18" i="41"/>
  <c r="D20" i="41" s="1"/>
  <c r="C21" i="41" s="1"/>
  <c r="G39" i="41" s="1"/>
  <c r="C18" i="41"/>
  <c r="F4" i="41"/>
  <c r="M115" i="41" l="1"/>
  <c r="Q64" i="41" s="1"/>
  <c r="J106" i="41"/>
  <c r="J107" i="41" s="1"/>
  <c r="J108" i="41" s="1"/>
  <c r="J109" i="41" s="1"/>
  <c r="J110" i="41" s="1"/>
  <c r="J111" i="41" s="1"/>
  <c r="J112" i="41" s="1"/>
  <c r="J113" i="41" s="1"/>
  <c r="J118" i="41" s="1"/>
  <c r="J105" i="41"/>
  <c r="P106" i="41"/>
  <c r="P107" i="41" s="1"/>
  <c r="P108" i="41" s="1"/>
  <c r="P109" i="41" s="1"/>
  <c r="P110" i="41" s="1"/>
  <c r="P111" i="41" s="1"/>
  <c r="P112" i="41" s="1"/>
  <c r="P113" i="41" s="1"/>
  <c r="P118" i="41" s="1"/>
  <c r="P105" i="41"/>
  <c r="M103" i="41"/>
  <c r="N50" i="41" s="1"/>
  <c r="Q50" i="41" s="1"/>
  <c r="C22" i="41"/>
  <c r="C23" i="41" s="1"/>
  <c r="P39" i="41"/>
  <c r="H40" i="41"/>
  <c r="H39" i="41"/>
  <c r="B46" i="41" s="1"/>
  <c r="C46" i="41" s="1"/>
  <c r="K53" i="40"/>
  <c r="K52" i="40"/>
  <c r="P61" i="40"/>
  <c r="K61" i="40"/>
  <c r="M77" i="40" l="1"/>
  <c r="M78" i="40"/>
  <c r="M79" i="40"/>
  <c r="M80" i="40"/>
  <c r="M81" i="40"/>
  <c r="M82" i="40"/>
  <c r="M83" i="40"/>
  <c r="M84" i="40"/>
  <c r="M85" i="40"/>
  <c r="M86" i="40"/>
  <c r="M87" i="40"/>
  <c r="M88" i="40"/>
  <c r="M92" i="40"/>
  <c r="M95" i="40" s="1"/>
  <c r="M93" i="40"/>
  <c r="M97" i="40"/>
  <c r="M98" i="40"/>
  <c r="M99" i="40"/>
  <c r="M76" i="40"/>
  <c r="J77" i="40"/>
  <c r="J78" i="40" s="1"/>
  <c r="J79" i="40" s="1"/>
  <c r="J80" i="40" s="1"/>
  <c r="J81" i="40" s="1"/>
  <c r="J82" i="40" s="1"/>
  <c r="J83" i="40" s="1"/>
  <c r="J84" i="40" s="1"/>
  <c r="J85" i="40" s="1"/>
  <c r="J86" i="40" s="1"/>
  <c r="J87" i="40" s="1"/>
  <c r="J88" i="40" s="1"/>
  <c r="J92" i="40" s="1"/>
  <c r="J93" i="40" s="1"/>
  <c r="J97" i="40" s="1"/>
  <c r="J98" i="40" s="1"/>
  <c r="J99" i="40" s="1"/>
  <c r="Q61" i="40" l="1"/>
  <c r="M90" i="40"/>
  <c r="N51" i="40" s="1"/>
  <c r="Q51" i="40" s="1"/>
  <c r="M61" i="40"/>
  <c r="K42" i="40"/>
  <c r="K51" i="40" l="1"/>
  <c r="O31" i="40" l="1"/>
  <c r="O30" i="40"/>
  <c r="M39" i="40" l="1"/>
  <c r="M40" i="40"/>
  <c r="K41" i="40" l="1"/>
  <c r="O39" i="40"/>
  <c r="P39" i="40" s="1"/>
  <c r="Q39" i="40" l="1"/>
  <c r="D18" i="40"/>
  <c r="E24" i="40" l="1"/>
  <c r="E25" i="40" s="1"/>
  <c r="B24" i="40" l="1"/>
  <c r="B25" i="40" s="1"/>
  <c r="F39" i="40"/>
  <c r="C18" i="40"/>
  <c r="F4" i="40" l="1"/>
  <c r="H28" i="40"/>
  <c r="H29" i="40" s="1"/>
  <c r="A46" i="40" l="1"/>
  <c r="D20" i="40"/>
  <c r="E20" i="40" l="1"/>
  <c r="C21" i="40" s="1"/>
  <c r="G39" i="40" s="1"/>
  <c r="C22" i="40" l="1"/>
  <c r="C23" i="40" s="1"/>
  <c r="F40" i="40" l="1"/>
  <c r="H40" i="40" s="1"/>
  <c r="H39" i="40"/>
  <c r="B46" i="40" l="1"/>
  <c r="C46" i="40" s="1"/>
</calcChain>
</file>

<file path=xl/sharedStrings.xml><?xml version="1.0" encoding="utf-8"?>
<sst xmlns="http://schemas.openxmlformats.org/spreadsheetml/2006/main" count="384" uniqueCount="150">
  <si>
    <t>Page</t>
  </si>
  <si>
    <t>Of</t>
  </si>
  <si>
    <t>Made By</t>
  </si>
  <si>
    <t>Date</t>
  </si>
  <si>
    <t>Checked By</t>
  </si>
  <si>
    <t>Subject</t>
  </si>
  <si>
    <t>NOTES:</t>
  </si>
  <si>
    <t>Total</t>
  </si>
  <si>
    <t>Paved</t>
  </si>
  <si>
    <t>Grassy</t>
  </si>
  <si>
    <t>Area (acres)=</t>
  </si>
  <si>
    <t>C Value=</t>
  </si>
  <si>
    <t>N/A</t>
  </si>
  <si>
    <t>CA=</t>
  </si>
  <si>
    <t>Sum CA=</t>
  </si>
  <si>
    <t>Cw=</t>
  </si>
  <si>
    <t>S (%)=</t>
  </si>
  <si>
    <t>Overland (%)=</t>
  </si>
  <si>
    <t>S (ft/ft)=</t>
  </si>
  <si>
    <t>tc=</t>
  </si>
  <si>
    <t>R=</t>
  </si>
  <si>
    <t>Velocity=</t>
  </si>
  <si>
    <t>Tc=</t>
  </si>
  <si>
    <t>min.</t>
  </si>
  <si>
    <t>Flood Yr</t>
  </si>
  <si>
    <t>Coeff A</t>
  </si>
  <si>
    <t>Coeff B</t>
  </si>
  <si>
    <t>Coeff C</t>
  </si>
  <si>
    <t>Tc (min)</t>
  </si>
  <si>
    <t>i</t>
  </si>
  <si>
    <t>Sum CA</t>
  </si>
  <si>
    <t>Q (cfs)</t>
  </si>
  <si>
    <t>ZONE B COMPUTATIONS (RATIONAL METHOD)</t>
  </si>
  <si>
    <t>Flow Calculation Ohio Zone B (See Fig 1101-3)</t>
  </si>
  <si>
    <t>Flow</t>
  </si>
  <si>
    <t>Values are approximate and should only be used for Preliminary Design.</t>
  </si>
  <si>
    <t>2-2-B Grate Head</t>
  </si>
  <si>
    <t>No.5, Grate "B" Head</t>
  </si>
  <si>
    <t>Grate Sizing</t>
  </si>
  <si>
    <t>2*Q (cfs)</t>
  </si>
  <si>
    <t>Clogged Flow</t>
  </si>
  <si>
    <t>Area A-4 for Pipe Sizing and Inlet Grate Sizing</t>
  </si>
  <si>
    <t>2.15 ft</t>
  </si>
  <si>
    <t>0.9 ft</t>
  </si>
  <si>
    <t>KCO</t>
  </si>
  <si>
    <t>feet</t>
  </si>
  <si>
    <t>acres</t>
  </si>
  <si>
    <t>drainage area:</t>
  </si>
  <si>
    <t>longitudinal slope</t>
  </si>
  <si>
    <t>( minimum 10 minutes )</t>
  </si>
  <si>
    <t xml:space="preserve">length </t>
  </si>
  <si>
    <t>begin station</t>
  </si>
  <si>
    <t>end station</t>
  </si>
  <si>
    <t>USE CDSS INLET SPACING</t>
  </si>
  <si>
    <t>shoulder</t>
  </si>
  <si>
    <t>CDSS Inputs:</t>
  </si>
  <si>
    <t>ADT:</t>
  </si>
  <si>
    <t>Design year:</t>
  </si>
  <si>
    <t>Type 4-C curb</t>
  </si>
  <si>
    <t>1" below curb top</t>
  </si>
  <si>
    <t>Rainfall area:</t>
  </si>
  <si>
    <t>B</t>
  </si>
  <si>
    <t>calculate longitudinal slope</t>
  </si>
  <si>
    <t>gutter x-slope:</t>
  </si>
  <si>
    <t>shoulder x-slope</t>
  </si>
  <si>
    <t>gutter width:</t>
  </si>
  <si>
    <t>shoulder width</t>
  </si>
  <si>
    <t>pavement x-slope:</t>
  </si>
  <si>
    <t>lane x-slope</t>
  </si>
  <si>
    <t>local depression:</t>
  </si>
  <si>
    <t>depression of pavement at CB or TCBM</t>
  </si>
  <si>
    <t>enter gutter length</t>
  </si>
  <si>
    <t>allowable depth:</t>
  </si>
  <si>
    <t>allowable spread:</t>
  </si>
  <si>
    <t>Manning's N</t>
  </si>
  <si>
    <t>.015 for pavement</t>
  </si>
  <si>
    <t>runoff coeffic.</t>
  </si>
  <si>
    <t>.9 for pavemenmt</t>
  </si>
  <si>
    <t>calculate drainage area for what will flow to inlet</t>
  </si>
  <si>
    <t>overland length:</t>
  </si>
  <si>
    <t>width of pavement that contributes flow to curb</t>
  </si>
  <si>
    <t>(lane + shoulder)</t>
  </si>
  <si>
    <t>overland slope:</t>
  </si>
  <si>
    <t>weighted avg. of slopes of pavement in overland length</t>
  </si>
  <si>
    <t>cross slope</t>
  </si>
  <si>
    <t>avg. width</t>
  </si>
  <si>
    <t>avg. overland length</t>
  </si>
  <si>
    <t>avg. overland slope (%)</t>
  </si>
  <si>
    <t>CDSS output:</t>
  </si>
  <si>
    <t>intercepted flow (cfs)</t>
  </si>
  <si>
    <t>bypass flow (cfs)</t>
  </si>
  <si>
    <t>depth of flow (ft)</t>
  </si>
  <si>
    <t>&lt;.25</t>
  </si>
  <si>
    <t>pavt. spread (ft.)</t>
  </si>
  <si>
    <t>Use CB &amp; TCBM</t>
  </si>
  <si>
    <t>TCBM</t>
  </si>
  <si>
    <t>CB</t>
  </si>
  <si>
    <t>Starting points</t>
  </si>
  <si>
    <t>drainage area</t>
  </si>
  <si>
    <t>.5" or 2"</t>
  </si>
  <si>
    <t>weighted avg. overland slope (%)</t>
  </si>
  <si>
    <t>avg. cross slope</t>
  </si>
  <si>
    <t>station</t>
  </si>
  <si>
    <t>width</t>
  </si>
  <si>
    <t>&lt;12</t>
  </si>
  <si>
    <t>WB length of curb/wall</t>
  </si>
  <si>
    <t>driving lane</t>
  </si>
  <si>
    <t>Starting Point</t>
  </si>
  <si>
    <t>Ending Point</t>
  </si>
  <si>
    <t>CB at STA. 1418+50</t>
  </si>
  <si>
    <t>overland length</t>
  </si>
  <si>
    <t>superelevation determination</t>
  </si>
  <si>
    <t>edge line elevation</t>
  </si>
  <si>
    <t>EOP elevation</t>
  </si>
  <si>
    <t>foot wide shoulder</t>
  </si>
  <si>
    <t>&lt;10</t>
  </si>
  <si>
    <t>existing shoulder starts to drain to travel lanes</t>
  </si>
  <si>
    <t>use CB here</t>
  </si>
  <si>
    <t>CB needs to capture as much water as possible with minimizing the pavement spread and bypass flow</t>
  </si>
  <si>
    <t>the bypass flow and pavement spread beyond the 3' wide depression for CB adds to the flow going to TCBM</t>
  </si>
  <si>
    <t>with the minimal cross slope, you need more pavement length for the water to collect by the curb face</t>
  </si>
  <si>
    <t>the spread increases with a flatter cross slope (depth decreases), less will be captured by the 3' wide depression for TCBM</t>
  </si>
  <si>
    <t>the bypass flow starts to drain to the travel lanes beyond the TCBM due to the negative (relative) cross slope</t>
  </si>
  <si>
    <t>Use CB-3A at Sta. 1418+50 and 1424+50</t>
  </si>
  <si>
    <t>See tables</t>
  </si>
  <si>
    <t>From survey data (WB lanes)</t>
  </si>
  <si>
    <t>12' lane</t>
  </si>
  <si>
    <t>12' shoulder from sta. 1415+50 to 1417+08.15</t>
  </si>
  <si>
    <t>10' shoulder from 1417+27.88 to end</t>
  </si>
  <si>
    <t>transition between</t>
  </si>
  <si>
    <t>EB length of curb/wall</t>
  </si>
  <si>
    <t>From survey data and existing plans (EB lanes)</t>
  </si>
  <si>
    <t>(survey)</t>
  </si>
  <si>
    <t>12' shoulder from sta. 1415+50 to 1417+80.22</t>
  </si>
  <si>
    <t>10' shoulder from 1418+00.83 to end</t>
  </si>
  <si>
    <t>CB @ 1422+50</t>
  </si>
  <si>
    <t xml:space="preserve">driving lane </t>
  </si>
  <si>
    <t>passing lane</t>
  </si>
  <si>
    <t>(existing plans)</t>
  </si>
  <si>
    <t>driving lane cross slope</t>
  </si>
  <si>
    <t>passing lane cross slope</t>
  </si>
  <si>
    <t>TCBM @ 1427+00</t>
  </si>
  <si>
    <t>CB @ 1426+50</t>
  </si>
  <si>
    <t>&lt;.75</t>
  </si>
  <si>
    <t>originally put CB at sta. 1427+00 and TCBM at 1427+12.75</t>
  </si>
  <si>
    <t>depth of flow to CB was right at .25'</t>
  </si>
  <si>
    <t>to be safe and conservative, moved CB up 50' and TCBM to sta. 1427+00</t>
  </si>
  <si>
    <t>Use CB-3A at Sta. 1418+50, 1422+50, and 1426+50</t>
  </si>
  <si>
    <t>Use TCBM at Sta. 1427+00</t>
  </si>
  <si>
    <t>reason for the 250' distance between CB and TCBM is the existing shoulder cross slope really flattens out after 1424+50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</si>
</sst>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#####;0.#####;;"/>
    <numFmt numFmtId="166" formatCode="m/d/yy;@"/>
    <numFmt numFmtId="167" formatCode="0.0"/>
    <numFmt numFmtId="168" formatCode="0.0000"/>
  </numFmts>
  <fonts count="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</font>
    <font>
      <sz val="11"/>
      <color rgb="FF0061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" fillId="0" borderId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5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3" fillId="0" borderId="0" xfId="0" applyFont="1"/>
    <xf numFmtId="2" fontId="0" fillId="0" borderId="0" xfId="0" applyNumberFormat="1"/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6" xfId="0" applyBorder="1"/>
    <xf numFmtId="2" fontId="0" fillId="2" borderId="3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7" xfId="0" applyFont="1" applyFill="1" applyBorder="1" applyAlignment="1"/>
    <xf numFmtId="0" fontId="0" fillId="0" borderId="5" xfId="0" applyBorder="1"/>
    <xf numFmtId="0" fontId="3" fillId="0" borderId="9" xfId="0" applyFont="1" applyFill="1" applyBorder="1"/>
    <xf numFmtId="2" fontId="0" fillId="2" borderId="10" xfId="0" applyNumberFormat="1" applyFill="1" applyBorder="1" applyAlignment="1">
      <alignment horizontal="center"/>
    </xf>
    <xf numFmtId="0" fontId="3" fillId="0" borderId="11" xfId="0" applyFont="1" applyFill="1" applyBorder="1"/>
    <xf numFmtId="0" fontId="3" fillId="0" borderId="9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5" xfId="0" applyFill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quotePrefix="1" applyFont="1"/>
    <xf numFmtId="0" fontId="4" fillId="0" borderId="0" xfId="0" applyFont="1" applyFill="1"/>
    <xf numFmtId="0" fontId="0" fillId="0" borderId="0" xfId="0" applyFill="1" applyBorder="1"/>
    <xf numFmtId="0" fontId="0" fillId="0" borderId="0" xfId="0" applyAlignment="1">
      <alignment vertical="top" wrapText="1"/>
    </xf>
    <xf numFmtId="2" fontId="0" fillId="0" borderId="0" xfId="0" applyNumberFormat="1" applyAlignment="1">
      <alignment vertical="center" wrapText="1"/>
    </xf>
    <xf numFmtId="0" fontId="3" fillId="0" borderId="0" xfId="0" quotePrefix="1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3" fillId="0" borderId="4" xfId="0" applyFont="1" applyFill="1" applyBorder="1" applyAlignment="1">
      <alignment horizontal="left"/>
    </xf>
    <xf numFmtId="2" fontId="0" fillId="3" borderId="2" xfId="0" applyNumberFormat="1" applyFill="1" applyBorder="1" applyAlignment="1"/>
    <xf numFmtId="2" fontId="0" fillId="3" borderId="16" xfId="0" applyNumberFormat="1" applyFill="1" applyBorder="1" applyAlignment="1"/>
    <xf numFmtId="2" fontId="0" fillId="3" borderId="22" xfId="0" applyNumberFormat="1" applyFill="1" applyBorder="1" applyAlignment="1"/>
    <xf numFmtId="2" fontId="0" fillId="3" borderId="21" xfId="0" applyNumberFormat="1" applyFill="1" applyBorder="1" applyAlignment="1"/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2" fontId="0" fillId="3" borderId="25" xfId="0" applyNumberFormat="1" applyFill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5" fontId="0" fillId="2" borderId="10" xfId="0" applyNumberFormat="1" applyFill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3" borderId="12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5" xfId="0" applyFill="1" applyBorder="1"/>
    <xf numFmtId="0" fontId="0" fillId="0" borderId="5" xfId="0" applyFill="1" applyBorder="1" applyAlignment="1">
      <alignment horizontal="center"/>
    </xf>
    <xf numFmtId="2" fontId="0" fillId="0" borderId="5" xfId="0" applyNumberFormat="1" applyFill="1" applyBorder="1" applyAlignment="1">
      <alignment horizontal="center"/>
    </xf>
    <xf numFmtId="0" fontId="6" fillId="0" borderId="0" xfId="3"/>
    <xf numFmtId="166" fontId="0" fillId="0" borderId="2" xfId="0" applyNumberFormat="1" applyBorder="1" applyAlignment="1">
      <alignment horizontal="center"/>
    </xf>
    <xf numFmtId="167" fontId="0" fillId="3" borderId="12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168" fontId="0" fillId="0" borderId="0" xfId="0" applyNumberFormat="1"/>
    <xf numFmtId="0" fontId="1" fillId="0" borderId="0" xfId="0" applyFont="1" applyBorder="1" applyAlignment="1">
      <alignment horizontal="center"/>
    </xf>
    <xf numFmtId="0" fontId="0" fillId="4" borderId="0" xfId="0" applyFill="1"/>
    <xf numFmtId="0" fontId="1" fillId="4" borderId="0" xfId="0" applyFont="1" applyFill="1" applyBorder="1"/>
    <xf numFmtId="0" fontId="0" fillId="0" borderId="14" xfId="0" applyFill="1" applyBorder="1" applyAlignment="1">
      <alignment horizontal="center"/>
    </xf>
    <xf numFmtId="0" fontId="1" fillId="0" borderId="0" xfId="0" applyFont="1" applyAlignment="1">
      <alignment horizontal="center"/>
    </xf>
    <xf numFmtId="167" fontId="0" fillId="0" borderId="0" xfId="0" applyNumberFormat="1"/>
    <xf numFmtId="0" fontId="1" fillId="0" borderId="0" xfId="0" applyFont="1" applyAlignment="1">
      <alignment horizontal="right"/>
    </xf>
    <xf numFmtId="14" fontId="0" fillId="0" borderId="0" xfId="0" applyNumberFormat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0" fillId="0" borderId="0" xfId="0" applyNumberFormat="1" applyAlignment="1">
      <alignment horizontal="right"/>
    </xf>
    <xf numFmtId="0" fontId="1" fillId="0" borderId="0" xfId="0" applyFont="1" applyAlignment="1"/>
    <xf numFmtId="0" fontId="8" fillId="5" borderId="0" xfId="5"/>
    <xf numFmtId="0" fontId="8" fillId="5" borderId="0" xfId="5" applyAlignment="1">
      <alignment horizontal="center"/>
    </xf>
    <xf numFmtId="0" fontId="3" fillId="0" borderId="0" xfId="0" applyFont="1" applyFill="1" applyBorder="1"/>
    <xf numFmtId="167" fontId="0" fillId="3" borderId="0" xfId="0" applyNumberFormat="1" applyFill="1" applyBorder="1" applyAlignment="1">
      <alignment horizontal="center"/>
    </xf>
    <xf numFmtId="164" fontId="0" fillId="0" borderId="0" xfId="0" applyNumberFormat="1"/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4" applyNumberFormat="1" applyFont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1" fillId="0" borderId="18" xfId="0" applyFont="1" applyBorder="1" applyAlignment="1"/>
    <xf numFmtId="0" fontId="1" fillId="0" borderId="8" xfId="0" applyFont="1" applyBorder="1" applyAlignment="1"/>
    <xf numFmtId="0" fontId="0" fillId="0" borderId="36" xfId="0" applyBorder="1"/>
    <xf numFmtId="0" fontId="1" fillId="0" borderId="36" xfId="0" applyFont="1" applyBorder="1"/>
    <xf numFmtId="2" fontId="0" fillId="0" borderId="0" xfId="0" applyNumberFormat="1" applyBorder="1" applyAlignment="1">
      <alignment horizontal="right"/>
    </xf>
    <xf numFmtId="0" fontId="1" fillId="0" borderId="38" xfId="0" applyFont="1" applyBorder="1"/>
    <xf numFmtId="2" fontId="0" fillId="0" borderId="1" xfId="0" applyNumberFormat="1" applyBorder="1"/>
    <xf numFmtId="0" fontId="1" fillId="0" borderId="0" xfId="0" applyFont="1" applyFill="1" applyBorder="1"/>
    <xf numFmtId="10" fontId="0" fillId="0" borderId="39" xfId="4" applyNumberFormat="1" applyFont="1" applyBorder="1" applyAlignment="1">
      <alignment horizontal="center" vertical="center"/>
    </xf>
    <xf numFmtId="10" fontId="0" fillId="0" borderId="0" xfId="4" applyNumberFormat="1" applyFont="1" applyBorder="1" applyAlignment="1">
      <alignment horizontal="center" vertical="center"/>
    </xf>
    <xf numFmtId="0" fontId="3" fillId="0" borderId="36" xfId="0" applyFont="1" applyBorder="1"/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4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68" fontId="0" fillId="0" borderId="1" xfId="0" applyNumberFormat="1" applyBorder="1"/>
    <xf numFmtId="0" fontId="3" fillId="0" borderId="4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39" xfId="4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/>
    <xf numFmtId="2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wrapText="1"/>
    </xf>
    <xf numFmtId="168" fontId="1" fillId="0" borderId="0" xfId="0" applyNumberFormat="1" applyFont="1" applyBorder="1" applyAlignment="1">
      <alignment horizont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168" fontId="0" fillId="0" borderId="1" xfId="0" applyNumberForma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0" fillId="0" borderId="18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2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37" xfId="0" applyFont="1" applyBorder="1" applyAlignment="1">
      <alignment horizontal="center" wrapText="1"/>
    </xf>
    <xf numFmtId="10" fontId="0" fillId="0" borderId="37" xfId="4" applyNumberFormat="1" applyFont="1" applyBorder="1" applyAlignment="1">
      <alignment horizontal="center" vertical="center"/>
    </xf>
    <xf numFmtId="10" fontId="0" fillId="0" borderId="39" xfId="4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37" xfId="4" applyNumberFormat="1" applyFont="1" applyBorder="1" applyAlignment="1">
      <alignment horizontal="center" vertical="center" wrapText="1"/>
    </xf>
    <xf numFmtId="10" fontId="1" fillId="0" borderId="39" xfId="4" applyNumberFormat="1" applyFont="1" applyBorder="1" applyAlignment="1">
      <alignment horizontal="center" vertical="center" wrapText="1"/>
    </xf>
  </cellXfs>
  <cellStyles count="6">
    <cellStyle name="Good" xfId="5" builtinId="26"/>
    <cellStyle name="Hyperlink" xfId="3" builtinId="8"/>
    <cellStyle name="Normal" xfId="0" builtinId="0"/>
    <cellStyle name="Normal 2" xfId="1" xr:uid="{00000000-0005-0000-0000-000002000000}"/>
    <cellStyle name="Normal 2 2" xfId="2" xr:uid="{00000000-0005-0000-0000-000003000000}"/>
    <cellStyle name="Percent" xfId="4" builtinId="5"/>
  </cellStyles>
  <dxfs count="2">
    <dxf>
      <numFmt numFmtId="169" formatCode=";;;"/>
    </dxf>
    <dxf>
      <numFmt numFmtId="169" formatCode=";;;"/>
    </dxf>
  </dxfs>
  <tableStyles count="0" defaultTableStyle="TableStyleMedium9" defaultPivotStyle="PivotStyleLight16"/>
  <colors>
    <mruColors>
      <color rgb="FFFFFF99"/>
      <color rgb="FFCCFFFF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56367</xdr:rowOff>
    </xdr:from>
    <xdr:to>
      <xdr:col>12</xdr:col>
      <xdr:colOff>659892</xdr:colOff>
      <xdr:row>6</xdr:row>
      <xdr:rowOff>74939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3249"/>
          <a:ext cx="3338098" cy="80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347382</xdr:colOff>
      <xdr:row>1</xdr:row>
      <xdr:rowOff>156882</xdr:rowOff>
    </xdr:from>
    <xdr:to>
      <xdr:col>21</xdr:col>
      <xdr:colOff>708831</xdr:colOff>
      <xdr:row>14</xdr:row>
      <xdr:rowOff>87157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6258F8D-1D81-4B73-81A8-8B0E78344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65176" y="313764"/>
          <a:ext cx="6257143" cy="1980952"/>
        </a:xfrm>
        <a:prstGeom prst="rect">
          <a:avLst/>
        </a:prstGeom>
      </xdr:spPr>
    </xdr:pic>
    <xdr:clientData/>
  </xdr:twoCellAnchor>
  <xdr:twoCellAnchor editAs="oneCell">
    <xdr:from>
      <xdr:col>22</xdr:col>
      <xdr:colOff>522474</xdr:colOff>
      <xdr:row>1</xdr:row>
      <xdr:rowOff>32917</xdr:rowOff>
    </xdr:from>
    <xdr:to>
      <xdr:col>27</xdr:col>
      <xdr:colOff>50333</xdr:colOff>
      <xdr:row>18</xdr:row>
      <xdr:rowOff>116616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3F1CD2-38BA-4662-8305-BD8B2299E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73880" y="199605"/>
          <a:ext cx="4111766" cy="2917386"/>
        </a:xfrm>
        <a:prstGeom prst="rect">
          <a:avLst/>
        </a:prstGeom>
      </xdr:spPr>
    </xdr:pic>
    <xdr:clientData/>
  </xdr:twoCellAnchor>
  <xdr:twoCellAnchor editAs="oneCell">
    <xdr:from>
      <xdr:col>28</xdr:col>
      <xdr:colOff>373298</xdr:colOff>
      <xdr:row>2</xdr:row>
      <xdr:rowOff>109957</xdr:rowOff>
    </xdr:from>
    <xdr:to>
      <xdr:col>34</xdr:col>
      <xdr:colOff>335726</xdr:colOff>
      <xdr:row>22</xdr:row>
      <xdr:rowOff>162774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BFA4A1-F2F2-4FD0-A8CE-91E083368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15829" y="443332"/>
          <a:ext cx="3605741" cy="3386567"/>
        </a:xfrm>
        <a:prstGeom prst="rect">
          <a:avLst/>
        </a:prstGeom>
      </xdr:spPr>
    </xdr:pic>
    <xdr:clientData/>
  </xdr:twoCellAnchor>
  <xdr:twoCellAnchor editAs="oneCell">
    <xdr:from>
      <xdr:col>35</xdr:col>
      <xdr:colOff>309563</xdr:colOff>
      <xdr:row>0</xdr:row>
      <xdr:rowOff>0</xdr:rowOff>
    </xdr:from>
    <xdr:to>
      <xdr:col>47</xdr:col>
      <xdr:colOff>303193</xdr:colOff>
      <xdr:row>35</xdr:row>
      <xdr:rowOff>164428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8416F5D-03B7-4FCE-8542-94DE66CEA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02626" y="0"/>
          <a:ext cx="7280255" cy="59984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56367</xdr:rowOff>
    </xdr:from>
    <xdr:to>
      <xdr:col>12</xdr:col>
      <xdr:colOff>576548</xdr:colOff>
      <xdr:row>6</xdr:row>
      <xdr:rowOff>74939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6C9D2C-176B-4D3E-BEC5-156854C8C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18292"/>
          <a:ext cx="3336417" cy="8281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347382</xdr:colOff>
      <xdr:row>1</xdr:row>
      <xdr:rowOff>156882</xdr:rowOff>
    </xdr:from>
    <xdr:to>
      <xdr:col>21</xdr:col>
      <xdr:colOff>434987</xdr:colOff>
      <xdr:row>14</xdr:row>
      <xdr:rowOff>87157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867EA4A-800B-448F-B97C-55293AF56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8407" y="318807"/>
          <a:ext cx="6247899" cy="2044825"/>
        </a:xfrm>
        <a:prstGeom prst="rect">
          <a:avLst/>
        </a:prstGeom>
      </xdr:spPr>
    </xdr:pic>
    <xdr:clientData/>
  </xdr:twoCellAnchor>
  <xdr:twoCellAnchor editAs="oneCell">
    <xdr:from>
      <xdr:col>22</xdr:col>
      <xdr:colOff>522474</xdr:colOff>
      <xdr:row>1</xdr:row>
      <xdr:rowOff>32917</xdr:rowOff>
    </xdr:from>
    <xdr:to>
      <xdr:col>27</xdr:col>
      <xdr:colOff>50334</xdr:colOff>
      <xdr:row>18</xdr:row>
      <xdr:rowOff>116616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BAB6992-B714-4A9F-9A78-F358249D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61974" y="194842"/>
          <a:ext cx="4109384" cy="2845949"/>
        </a:xfrm>
        <a:prstGeom prst="rect">
          <a:avLst/>
        </a:prstGeom>
      </xdr:spPr>
    </xdr:pic>
    <xdr:clientData/>
  </xdr:twoCellAnchor>
  <xdr:twoCellAnchor editAs="oneCell">
    <xdr:from>
      <xdr:col>28</xdr:col>
      <xdr:colOff>373298</xdr:colOff>
      <xdr:row>2</xdr:row>
      <xdr:rowOff>109957</xdr:rowOff>
    </xdr:from>
    <xdr:to>
      <xdr:col>34</xdr:col>
      <xdr:colOff>335727</xdr:colOff>
      <xdr:row>22</xdr:row>
      <xdr:rowOff>162774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A5B025-78BD-47D1-840E-9BAAA8092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803923" y="433807"/>
          <a:ext cx="3620028" cy="3310367"/>
        </a:xfrm>
        <a:prstGeom prst="rect">
          <a:avLst/>
        </a:prstGeom>
      </xdr:spPr>
    </xdr:pic>
    <xdr:clientData/>
  </xdr:twoCellAnchor>
  <xdr:twoCellAnchor editAs="oneCell">
    <xdr:from>
      <xdr:col>35</xdr:col>
      <xdr:colOff>309563</xdr:colOff>
      <xdr:row>0</xdr:row>
      <xdr:rowOff>0</xdr:rowOff>
    </xdr:from>
    <xdr:to>
      <xdr:col>47</xdr:col>
      <xdr:colOff>303193</xdr:colOff>
      <xdr:row>35</xdr:row>
      <xdr:rowOff>164428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3A62363-CD29-44A6-B354-9AF1AD9DC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007388" y="0"/>
          <a:ext cx="7308830" cy="5888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AG99"/>
  <sheetViews>
    <sheetView tabSelected="1" topLeftCell="J1" zoomScale="80" zoomScaleNormal="80" zoomScaleSheetLayoutView="80" workbookViewId="0">
      <selection activeCell="K73" sqref="K73"/>
    </sheetView>
  </sheetViews>
  <sheetFormatPr defaultRowHeight="12.75" x14ac:dyDescent="0.2"/>
  <cols>
    <col min="1" max="1" width="12.28515625" hidden="1" customWidth="1"/>
    <col min="2" max="2" width="13.5703125" hidden="1" customWidth="1"/>
    <col min="3" max="3" width="14.140625" hidden="1" customWidth="1"/>
    <col min="4" max="4" width="13.85546875" hidden="1" customWidth="1"/>
    <col min="5" max="5" width="12.140625" hidden="1" customWidth="1"/>
    <col min="6" max="6" width="10.140625" hidden="1" customWidth="1"/>
    <col min="7" max="8" width="9.28515625" hidden="1" customWidth="1"/>
    <col min="9" max="9" width="0" hidden="1" customWidth="1"/>
    <col min="10" max="10" width="16.140625" bestFit="1" customWidth="1"/>
    <col min="11" max="11" width="12.28515625" customWidth="1"/>
    <col min="12" max="12" width="11.7109375" customWidth="1"/>
    <col min="13" max="13" width="11.28515625" customWidth="1"/>
    <col min="14" max="14" width="14.42578125" bestFit="1" customWidth="1"/>
    <col min="15" max="15" width="10.28515625" bestFit="1" customWidth="1"/>
    <col min="16" max="16" width="13.7109375" bestFit="1" customWidth="1"/>
    <col min="17" max="17" width="16.28515625" customWidth="1"/>
    <col min="18" max="18" width="12" customWidth="1"/>
    <col min="19" max="19" width="11.5703125" bestFit="1" customWidth="1"/>
    <col min="20" max="20" width="10.140625" bestFit="1" customWidth="1"/>
    <col min="21" max="21" width="14.28515625" customWidth="1"/>
    <col min="22" max="22" width="14.42578125" bestFit="1" customWidth="1"/>
    <col min="24" max="24" width="24.5703125" bestFit="1" customWidth="1"/>
    <col min="26" max="26" width="14.5703125" customWidth="1"/>
    <col min="27" max="27" width="11.28515625" customWidth="1"/>
  </cols>
  <sheetData>
    <row r="1" spans="1:8" x14ac:dyDescent="0.2">
      <c r="A1" s="76"/>
    </row>
    <row r="2" spans="1:8" x14ac:dyDescent="0.2">
      <c r="E2" s="1" t="s">
        <v>0</v>
      </c>
      <c r="F2" s="2">
        <v>1</v>
      </c>
      <c r="G2" s="3" t="s">
        <v>1</v>
      </c>
      <c r="H2" s="2">
        <v>1</v>
      </c>
    </row>
    <row r="3" spans="1:8" x14ac:dyDescent="0.2">
      <c r="E3" s="1" t="s">
        <v>2</v>
      </c>
      <c r="F3" s="45" t="s">
        <v>44</v>
      </c>
      <c r="G3" s="40"/>
      <c r="H3" s="4"/>
    </row>
    <row r="4" spans="1:8" x14ac:dyDescent="0.2">
      <c r="E4" s="1" t="s">
        <v>3</v>
      </c>
      <c r="F4" s="77">
        <f ca="1">NOW()</f>
        <v>44512.518453124998</v>
      </c>
      <c r="G4" s="5"/>
      <c r="H4" s="4"/>
    </row>
    <row r="5" spans="1:8" x14ac:dyDescent="0.2">
      <c r="E5" s="1" t="s">
        <v>4</v>
      </c>
      <c r="F5" s="4"/>
      <c r="G5" s="4"/>
      <c r="H5" s="4"/>
    </row>
    <row r="6" spans="1:8" x14ac:dyDescent="0.2">
      <c r="E6" s="1" t="s">
        <v>3</v>
      </c>
      <c r="F6" s="5"/>
      <c r="G6" s="5"/>
      <c r="H6" s="5"/>
    </row>
    <row r="7" spans="1:8" x14ac:dyDescent="0.2">
      <c r="E7" s="1"/>
      <c r="F7" s="90"/>
      <c r="G7" s="90"/>
      <c r="H7" s="90"/>
    </row>
    <row r="9" spans="1:8" x14ac:dyDescent="0.2">
      <c r="A9" s="39" t="s">
        <v>32</v>
      </c>
    </row>
    <row r="11" spans="1:8" x14ac:dyDescent="0.2">
      <c r="A11" s="8" t="s">
        <v>5</v>
      </c>
      <c r="B11" s="46" t="s">
        <v>41</v>
      </c>
      <c r="C11" s="2"/>
      <c r="D11" s="2"/>
      <c r="E11" s="2"/>
      <c r="F11" s="2"/>
      <c r="G11" s="2"/>
    </row>
    <row r="12" spans="1:8" x14ac:dyDescent="0.2">
      <c r="B12" s="6"/>
      <c r="C12" s="6"/>
      <c r="D12" s="6"/>
      <c r="E12" s="6"/>
      <c r="F12" s="6"/>
      <c r="G12" s="6"/>
    </row>
    <row r="13" spans="1:8" x14ac:dyDescent="0.2">
      <c r="B13" s="7"/>
      <c r="C13" s="7"/>
      <c r="D13" s="7"/>
      <c r="E13" s="7"/>
      <c r="F13" s="7"/>
      <c r="G13" s="7"/>
    </row>
    <row r="14" spans="1:8" ht="13.5" thickBot="1" x14ac:dyDescent="0.25"/>
    <row r="15" spans="1:8" x14ac:dyDescent="0.2">
      <c r="A15" s="144"/>
      <c r="B15" s="145"/>
      <c r="C15" s="145"/>
      <c r="D15" s="145"/>
      <c r="E15" s="145"/>
      <c r="F15" s="73"/>
      <c r="G15" s="35"/>
      <c r="H15" s="35"/>
    </row>
    <row r="16" spans="1:8" x14ac:dyDescent="0.2">
      <c r="A16" s="91"/>
      <c r="B16" s="92"/>
      <c r="C16" s="92"/>
      <c r="D16" s="92"/>
      <c r="E16" s="92"/>
      <c r="F16" s="73"/>
      <c r="G16" s="35"/>
      <c r="H16" s="35"/>
    </row>
    <row r="17" spans="1:27" x14ac:dyDescent="0.2">
      <c r="A17" s="47"/>
      <c r="B17" s="11"/>
      <c r="C17" s="12" t="s">
        <v>7</v>
      </c>
      <c r="D17" s="12" t="s">
        <v>8</v>
      </c>
      <c r="E17" s="12" t="s">
        <v>9</v>
      </c>
      <c r="F17" s="74"/>
      <c r="G17" s="66"/>
      <c r="H17" s="35"/>
    </row>
    <row r="18" spans="1:27" x14ac:dyDescent="0.2">
      <c r="A18" s="146" t="s">
        <v>10</v>
      </c>
      <c r="B18" s="147"/>
      <c r="C18" s="16">
        <f>(D18+E18)</f>
        <v>0.46930158402203853</v>
      </c>
      <c r="D18" s="14">
        <f>20442.777/43560</f>
        <v>0.46930158402203853</v>
      </c>
      <c r="E18" s="14">
        <v>0</v>
      </c>
      <c r="F18" s="75"/>
      <c r="G18" s="72"/>
      <c r="H18" s="35"/>
    </row>
    <row r="19" spans="1:27" x14ac:dyDescent="0.2">
      <c r="A19" s="146" t="s">
        <v>11</v>
      </c>
      <c r="B19" s="147"/>
      <c r="C19" s="15" t="s">
        <v>12</v>
      </c>
      <c r="D19" s="16">
        <v>0.9</v>
      </c>
      <c r="E19" s="70">
        <v>0.3</v>
      </c>
      <c r="F19" s="75"/>
      <c r="G19" s="72"/>
      <c r="H19" s="35"/>
    </row>
    <row r="20" spans="1:27" x14ac:dyDescent="0.2">
      <c r="A20" s="146" t="s">
        <v>13</v>
      </c>
      <c r="B20" s="147"/>
      <c r="C20" s="15" t="s">
        <v>12</v>
      </c>
      <c r="D20" s="17">
        <f>D18*D19</f>
        <v>0.42237142561983471</v>
      </c>
      <c r="E20" s="71">
        <f>E18*E19</f>
        <v>0</v>
      </c>
      <c r="F20" s="75"/>
      <c r="G20" s="72"/>
      <c r="H20" s="35"/>
    </row>
    <row r="21" spans="1:27" x14ac:dyDescent="0.2">
      <c r="A21" s="18" t="s">
        <v>14</v>
      </c>
      <c r="B21" s="48"/>
      <c r="C21" s="49">
        <f>D20+E20</f>
        <v>0.42237142561983471</v>
      </c>
      <c r="D21" s="148"/>
      <c r="E21" s="149"/>
      <c r="F21" s="73"/>
      <c r="G21" s="35"/>
      <c r="H21" s="35"/>
    </row>
    <row r="22" spans="1:27" ht="13.5" thickBot="1" x14ac:dyDescent="0.25">
      <c r="A22" s="19" t="s">
        <v>15</v>
      </c>
      <c r="B22" s="50"/>
      <c r="C22" s="51">
        <f>IF(C18&gt;0,((C21)/C18),0)</f>
        <v>0.9</v>
      </c>
      <c r="D22" s="150"/>
      <c r="E22" s="151"/>
      <c r="F22" s="73"/>
      <c r="G22" s="35"/>
      <c r="H22" s="35"/>
    </row>
    <row r="23" spans="1:27" ht="13.5" thickBot="1" x14ac:dyDescent="0.25">
      <c r="A23" s="19" t="s">
        <v>15</v>
      </c>
      <c r="B23" s="50"/>
      <c r="C23" s="51" t="e">
        <f>IF(C19&gt;0,((C22)/C19),0)</f>
        <v>#VALUE!</v>
      </c>
      <c r="D23" s="66"/>
      <c r="E23" s="86"/>
      <c r="F23" s="73"/>
      <c r="G23" s="35"/>
      <c r="H23" s="35"/>
      <c r="X23" s="8" t="s">
        <v>55</v>
      </c>
    </row>
    <row r="24" spans="1:27" x14ac:dyDescent="0.2">
      <c r="A24" s="21" t="s">
        <v>17</v>
      </c>
      <c r="B24" s="22" t="e">
        <f>#REF!*100</f>
        <v>#REF!</v>
      </c>
      <c r="D24" s="21" t="s">
        <v>16</v>
      </c>
      <c r="E24" s="22">
        <f>O31*100</f>
        <v>1.5711340206185576</v>
      </c>
      <c r="G24" s="21" t="s">
        <v>18</v>
      </c>
      <c r="H24" s="67">
        <v>0</v>
      </c>
      <c r="I24" s="10"/>
    </row>
    <row r="25" spans="1:27" ht="13.5" thickBot="1" x14ac:dyDescent="0.25">
      <c r="A25" s="23" t="s">
        <v>19</v>
      </c>
      <c r="B25" s="78" t="e">
        <f>ROUND((1.8*(1.1-#REF!)*(SQRT(#REF!)))/(B24^(1/3)),1)</f>
        <v>#REF!</v>
      </c>
      <c r="D25" s="23" t="s">
        <v>19</v>
      </c>
      <c r="E25" s="78" t="e">
        <f>ROUND(#REF!/(60*3.281*#REF!*(E24^0.5)),1)</f>
        <v>#REF!</v>
      </c>
      <c r="G25" s="21" t="s">
        <v>20</v>
      </c>
      <c r="H25" s="68">
        <v>0.7</v>
      </c>
      <c r="I25" s="10"/>
      <c r="X25" s="39" t="s">
        <v>60</v>
      </c>
      <c r="Y25" s="89" t="s">
        <v>61</v>
      </c>
    </row>
    <row r="26" spans="1:27" x14ac:dyDescent="0.2">
      <c r="A26" s="97"/>
      <c r="B26" s="98"/>
      <c r="D26" s="97"/>
      <c r="E26" s="98"/>
      <c r="G26" s="21"/>
      <c r="H26" s="68"/>
      <c r="I26" s="10"/>
      <c r="L26" s="8" t="s">
        <v>97</v>
      </c>
      <c r="X26" s="39" t="s">
        <v>56</v>
      </c>
      <c r="Y26" s="39"/>
    </row>
    <row r="27" spans="1:27" x14ac:dyDescent="0.2">
      <c r="A27" s="97"/>
      <c r="B27" s="98"/>
      <c r="D27" s="97"/>
      <c r="E27" s="98"/>
      <c r="G27" s="21"/>
      <c r="H27" s="68"/>
      <c r="I27" s="10"/>
      <c r="O27" s="9"/>
      <c r="X27" s="39" t="s">
        <v>57</v>
      </c>
      <c r="Y27">
        <v>10</v>
      </c>
      <c r="Z27" s="173" t="s">
        <v>124</v>
      </c>
    </row>
    <row r="28" spans="1:27" x14ac:dyDescent="0.2">
      <c r="A28" s="10"/>
      <c r="B28" s="10"/>
      <c r="G28" s="24" t="s">
        <v>21</v>
      </c>
      <c r="H28" s="68">
        <f>IFERROR((1.486/#REF!)*(H25^(2/3))*(H24^(1/2)),0)</f>
        <v>0</v>
      </c>
      <c r="I28" s="10"/>
      <c r="K28" s="7"/>
      <c r="X28" s="39" t="s">
        <v>73</v>
      </c>
      <c r="Y28" s="89" t="s">
        <v>54</v>
      </c>
      <c r="Z28" s="173"/>
    </row>
    <row r="29" spans="1:27" ht="13.5" thickBot="1" x14ac:dyDescent="0.25">
      <c r="A29" s="10"/>
      <c r="B29" s="10"/>
      <c r="G29" s="25" t="s">
        <v>19</v>
      </c>
      <c r="H29" s="69">
        <f>IFERROR(#REF!/(60*H28),0)</f>
        <v>0</v>
      </c>
      <c r="I29" s="10"/>
      <c r="K29" s="7"/>
      <c r="L29" t="s">
        <v>105</v>
      </c>
      <c r="O29" s="88">
        <v>1164</v>
      </c>
      <c r="P29" t="s">
        <v>45</v>
      </c>
      <c r="U29" s="39"/>
      <c r="X29" s="39" t="s">
        <v>72</v>
      </c>
      <c r="Y29" s="39" t="s">
        <v>58</v>
      </c>
      <c r="Z29" s="39" t="s">
        <v>59</v>
      </c>
      <c r="AA29" s="89"/>
    </row>
    <row r="30" spans="1:27" x14ac:dyDescent="0.2">
      <c r="A30" s="10"/>
      <c r="B30" s="10"/>
      <c r="C30" s="10"/>
      <c r="D30" s="10"/>
      <c r="E30" s="10"/>
      <c r="F30" s="10"/>
      <c r="G30" s="10"/>
      <c r="K30" s="7"/>
      <c r="L30" t="s">
        <v>47</v>
      </c>
      <c r="O30" s="9">
        <f>15539.083/43560</f>
        <v>0.35672825987144169</v>
      </c>
      <c r="P30" s="39" t="s">
        <v>46</v>
      </c>
      <c r="X30" s="39" t="s">
        <v>62</v>
      </c>
    </row>
    <row r="31" spans="1:27" x14ac:dyDescent="0.2">
      <c r="A31" s="26" t="s">
        <v>22</v>
      </c>
      <c r="B31" s="79">
        <v>10</v>
      </c>
      <c r="C31" s="13" t="s">
        <v>23</v>
      </c>
      <c r="D31" s="10"/>
      <c r="E31" s="37"/>
      <c r="F31" s="37"/>
      <c r="G31" s="37"/>
      <c r="H31" s="37"/>
      <c r="K31" s="7"/>
      <c r="L31" s="7" t="s">
        <v>48</v>
      </c>
      <c r="M31" s="7"/>
      <c r="N31" s="7"/>
      <c r="O31" s="82">
        <f>(751.694-733.406)/O29</f>
        <v>1.5711340206185576E-2</v>
      </c>
      <c r="U31" s="7"/>
      <c r="V31" s="7"/>
      <c r="W31" s="7"/>
      <c r="X31" s="39" t="s">
        <v>71</v>
      </c>
    </row>
    <row r="32" spans="1:27" x14ac:dyDescent="0.2">
      <c r="A32" s="20"/>
      <c r="B32" s="83" t="s">
        <v>49</v>
      </c>
      <c r="C32" s="13"/>
      <c r="D32" s="10"/>
      <c r="E32" s="37"/>
      <c r="F32" s="37"/>
      <c r="G32" s="37"/>
      <c r="H32" s="37"/>
      <c r="K32" s="7"/>
      <c r="L32" s="7"/>
      <c r="M32" s="7"/>
      <c r="N32" s="7"/>
      <c r="X32" s="39" t="s">
        <v>63</v>
      </c>
      <c r="Y32" s="39" t="s">
        <v>64</v>
      </c>
    </row>
    <row r="33" spans="1:33" ht="13.5" thickBot="1" x14ac:dyDescent="0.25">
      <c r="A33" s="27"/>
      <c r="B33" s="28"/>
      <c r="C33" s="29"/>
      <c r="D33" s="10"/>
      <c r="E33" s="37"/>
      <c r="F33" s="37"/>
      <c r="G33" s="37"/>
      <c r="H33" s="37"/>
      <c r="L33" s="85" t="s">
        <v>53</v>
      </c>
      <c r="M33" s="84"/>
      <c r="N33" s="84"/>
      <c r="X33" s="39" t="s">
        <v>65</v>
      </c>
      <c r="Y33" s="39" t="s">
        <v>66</v>
      </c>
      <c r="AF33" s="39"/>
    </row>
    <row r="34" spans="1:33" x14ac:dyDescent="0.2">
      <c r="A34" s="7"/>
      <c r="B34" s="7"/>
      <c r="C34" s="7"/>
      <c r="D34" s="10"/>
      <c r="E34" s="37"/>
      <c r="F34" s="37"/>
      <c r="G34" s="37"/>
      <c r="H34" s="37"/>
      <c r="M34" s="94"/>
      <c r="X34" s="39" t="s">
        <v>74</v>
      </c>
      <c r="Y34" s="39" t="s">
        <v>75</v>
      </c>
      <c r="AF34" s="39"/>
    </row>
    <row r="35" spans="1:33" x14ac:dyDescent="0.2">
      <c r="A35" s="7"/>
      <c r="B35" s="7"/>
      <c r="C35" s="7"/>
      <c r="D35" s="10"/>
      <c r="E35" s="37"/>
      <c r="F35" s="37"/>
      <c r="G35" s="37"/>
      <c r="H35" s="37"/>
      <c r="J35" s="171" t="s">
        <v>125</v>
      </c>
      <c r="K35" s="171"/>
      <c r="L35" s="171"/>
      <c r="M35" s="94"/>
      <c r="U35" s="131"/>
      <c r="V35" s="131"/>
      <c r="W35" s="131"/>
      <c r="X35" s="39" t="s">
        <v>67</v>
      </c>
      <c r="Y35" s="39" t="s">
        <v>68</v>
      </c>
      <c r="AF35" s="39"/>
    </row>
    <row r="36" spans="1:33" ht="13.5" thickBot="1" x14ac:dyDescent="0.25">
      <c r="A36" s="10"/>
      <c r="B36" s="10"/>
      <c r="C36" s="10"/>
      <c r="D36" s="10"/>
      <c r="E36" s="10"/>
      <c r="F36" s="10"/>
      <c r="G36" s="10"/>
      <c r="J36" s="8" t="s">
        <v>107</v>
      </c>
      <c r="K36" t="s">
        <v>109</v>
      </c>
      <c r="M36" s="94"/>
      <c r="U36" s="8"/>
      <c r="V36" s="39"/>
      <c r="X36" s="39" t="s">
        <v>69</v>
      </c>
      <c r="Y36" s="39" t="s">
        <v>70</v>
      </c>
      <c r="AB36" s="39" t="s">
        <v>99</v>
      </c>
      <c r="AF36" s="39"/>
    </row>
    <row r="37" spans="1:33" ht="13.5" customHeight="1" thickBot="1" x14ac:dyDescent="0.25">
      <c r="A37" s="80" t="s">
        <v>33</v>
      </c>
      <c r="B37" s="81"/>
      <c r="C37" s="81"/>
      <c r="D37" s="81"/>
      <c r="E37" s="81"/>
      <c r="F37" s="81"/>
      <c r="G37" s="81"/>
      <c r="H37" s="81"/>
      <c r="J37" s="106"/>
      <c r="K37" s="107"/>
      <c r="L37" s="107"/>
      <c r="M37" s="107"/>
      <c r="N37" s="107"/>
      <c r="O37" s="107"/>
      <c r="P37" s="163" t="s">
        <v>86</v>
      </c>
      <c r="Q37" s="165" t="s">
        <v>100</v>
      </c>
      <c r="R37" t="s">
        <v>126</v>
      </c>
      <c r="U37" s="94"/>
      <c r="V37" s="94"/>
      <c r="W37" s="94"/>
      <c r="X37" s="39" t="s">
        <v>76</v>
      </c>
      <c r="Y37" s="39" t="s">
        <v>77</v>
      </c>
      <c r="AF37" s="39"/>
    </row>
    <row r="38" spans="1:33" ht="13.5" thickBot="1" x14ac:dyDescent="0.25">
      <c r="A38" s="52" t="s">
        <v>24</v>
      </c>
      <c r="B38" s="53" t="s">
        <v>25</v>
      </c>
      <c r="C38" s="53" t="s">
        <v>26</v>
      </c>
      <c r="D38" s="53" t="s">
        <v>27</v>
      </c>
      <c r="E38" s="54" t="s">
        <v>28</v>
      </c>
      <c r="F38" s="55" t="s">
        <v>29</v>
      </c>
      <c r="G38" s="54" t="s">
        <v>30</v>
      </c>
      <c r="H38" s="55" t="s">
        <v>31</v>
      </c>
      <c r="J38" s="108"/>
      <c r="K38" s="7" t="s">
        <v>51</v>
      </c>
      <c r="L38" s="7" t="s">
        <v>52</v>
      </c>
      <c r="M38" s="3" t="s">
        <v>50</v>
      </c>
      <c r="N38" s="3" t="s">
        <v>84</v>
      </c>
      <c r="O38" s="83" t="s">
        <v>85</v>
      </c>
      <c r="P38" s="164"/>
      <c r="Q38" s="166"/>
      <c r="R38" s="133" t="s">
        <v>127</v>
      </c>
      <c r="X38" s="174" t="s">
        <v>78</v>
      </c>
      <c r="Y38" s="174"/>
      <c r="Z38" s="174"/>
      <c r="AF38" s="39"/>
      <c r="AG38" s="39"/>
    </row>
    <row r="39" spans="1:33" x14ac:dyDescent="0.2">
      <c r="A39" s="56">
        <v>2</v>
      </c>
      <c r="B39" s="57">
        <v>47.987000000000002</v>
      </c>
      <c r="C39" s="57">
        <v>9</v>
      </c>
      <c r="D39" s="57">
        <v>0.85899999999999999</v>
      </c>
      <c r="E39" s="58">
        <v>10</v>
      </c>
      <c r="F39" s="58">
        <f>B39/(($E$39+C39)^D39)</f>
        <v>3.8253771272914738</v>
      </c>
      <c r="G39" s="58">
        <f>$C$21</f>
        <v>0.42237142561983471</v>
      </c>
      <c r="H39" s="58">
        <f>$G$39*F39</f>
        <v>1.6157299907876077</v>
      </c>
      <c r="J39" s="109" t="s">
        <v>54</v>
      </c>
      <c r="K39" s="7">
        <v>1415.5422000000001</v>
      </c>
      <c r="L39" s="7">
        <v>1418.5</v>
      </c>
      <c r="M39" s="7">
        <f>ABS(L39-K39)*100</f>
        <v>295.77999999999065</v>
      </c>
      <c r="N39" s="7">
        <v>0.04</v>
      </c>
      <c r="O39" s="110">
        <f>12*(154/M39)+10*(122/M39)+11*(19.78/M39)</f>
        <v>11.108188518493828</v>
      </c>
      <c r="P39" s="161">
        <f>O39+O40</f>
        <v>23.108188518493826</v>
      </c>
      <c r="Q39" s="167">
        <f>((N39*O39+N40*O40)/P39)</f>
        <v>2.7536885473757093E-2</v>
      </c>
      <c r="R39" t="s">
        <v>128</v>
      </c>
      <c r="X39" s="39" t="s">
        <v>79</v>
      </c>
      <c r="Y39" t="s">
        <v>80</v>
      </c>
      <c r="AC39" t="s">
        <v>81</v>
      </c>
      <c r="AF39" s="39"/>
      <c r="AG39" s="39"/>
    </row>
    <row r="40" spans="1:33" x14ac:dyDescent="0.2">
      <c r="A40" s="30">
        <v>5</v>
      </c>
      <c r="B40" s="31">
        <v>60.683999999999997</v>
      </c>
      <c r="C40" s="31">
        <v>10.5</v>
      </c>
      <c r="D40" s="31">
        <v>0.85799999999999998</v>
      </c>
      <c r="E40" s="15"/>
      <c r="F40" s="17">
        <f>B40/(($E$39+C40)^D40)</f>
        <v>4.5455808515012199</v>
      </c>
      <c r="G40" s="15"/>
      <c r="H40" s="17">
        <f>$G$39*F40</f>
        <v>1.9199234645187924</v>
      </c>
      <c r="J40" s="111" t="s">
        <v>106</v>
      </c>
      <c r="K40" s="2">
        <v>1415.5422000000001</v>
      </c>
      <c r="L40" s="2">
        <v>1418.5</v>
      </c>
      <c r="M40" s="2">
        <f>ABS(L40-K40)*100</f>
        <v>295.77999999999065</v>
      </c>
      <c r="N40" s="2">
        <v>1.6E-2</v>
      </c>
      <c r="O40" s="112">
        <v>12</v>
      </c>
      <c r="P40" s="162"/>
      <c r="Q40" s="168"/>
      <c r="R40" t="s">
        <v>129</v>
      </c>
      <c r="X40" s="39" t="s">
        <v>82</v>
      </c>
      <c r="Y40" t="s">
        <v>83</v>
      </c>
      <c r="AF40" s="39"/>
    </row>
    <row r="41" spans="1:33" x14ac:dyDescent="0.2">
      <c r="A41" s="3"/>
      <c r="B41" s="104"/>
      <c r="C41" s="104"/>
      <c r="D41" s="104"/>
      <c r="E41" s="66"/>
      <c r="F41" s="105"/>
      <c r="G41" s="66"/>
      <c r="H41" s="105"/>
      <c r="J41" s="39" t="s">
        <v>48</v>
      </c>
      <c r="K41" s="82">
        <f>(751.85-750.427)/M39</f>
        <v>4.8110081817568694E-3</v>
      </c>
      <c r="O41" s="9"/>
      <c r="P41" s="100"/>
      <c r="Q41" s="102"/>
      <c r="X41" s="99"/>
      <c r="Y41" s="9"/>
      <c r="Z41" s="100"/>
      <c r="AA41" s="102"/>
      <c r="AB41" s="103"/>
      <c r="AC41" s="103"/>
      <c r="AF41" s="39"/>
    </row>
    <row r="42" spans="1:33" x14ac:dyDescent="0.2">
      <c r="A42" s="3"/>
      <c r="B42" s="104"/>
      <c r="C42" s="104"/>
      <c r="D42" s="104"/>
      <c r="E42" s="66"/>
      <c r="F42" s="105"/>
      <c r="G42" s="66"/>
      <c r="H42" s="105"/>
      <c r="J42" s="113" t="s">
        <v>98</v>
      </c>
      <c r="K42" s="9">
        <f>6797.983/43560</f>
        <v>0.15606021579430671</v>
      </c>
      <c r="O42" s="9"/>
      <c r="P42" s="100"/>
      <c r="Q42" s="102"/>
      <c r="X42" s="99"/>
      <c r="Y42" s="9"/>
      <c r="Z42" s="100"/>
      <c r="AA42" s="102"/>
      <c r="AB42" s="103"/>
      <c r="AC42" s="103"/>
      <c r="AF42" s="39"/>
    </row>
    <row r="43" spans="1:33" ht="19.5" customHeight="1" thickBot="1" x14ac:dyDescent="0.25">
      <c r="A43" s="8" t="s">
        <v>38</v>
      </c>
      <c r="B43" s="32"/>
      <c r="C43" s="10"/>
      <c r="K43" s="169" t="s">
        <v>89</v>
      </c>
      <c r="L43" s="169" t="s">
        <v>90</v>
      </c>
      <c r="M43" s="169" t="s">
        <v>91</v>
      </c>
      <c r="N43" s="169" t="s">
        <v>93</v>
      </c>
      <c r="X43" s="99"/>
      <c r="Y43" s="9"/>
      <c r="Z43" s="118"/>
      <c r="AF43" s="39"/>
    </row>
    <row r="44" spans="1:33" ht="16.5" customHeight="1" x14ac:dyDescent="0.2">
      <c r="A44" s="154" t="s">
        <v>24</v>
      </c>
      <c r="B44" s="59" t="s">
        <v>34</v>
      </c>
      <c r="C44" s="59" t="s">
        <v>40</v>
      </c>
      <c r="D44" s="156" t="s">
        <v>36</v>
      </c>
      <c r="E44" s="158" t="s">
        <v>37</v>
      </c>
      <c r="J44" s="39"/>
      <c r="K44" s="169"/>
      <c r="L44" s="169"/>
      <c r="M44" s="169"/>
      <c r="N44" s="169"/>
      <c r="U44" s="39"/>
      <c r="X44" s="99"/>
      <c r="Y44" s="9"/>
      <c r="Z44" s="118"/>
      <c r="AF44" s="39"/>
    </row>
    <row r="45" spans="1:33" ht="15.75" thickBot="1" x14ac:dyDescent="0.3">
      <c r="A45" s="155"/>
      <c r="B45" s="60" t="s">
        <v>31</v>
      </c>
      <c r="C45" s="60" t="s">
        <v>39</v>
      </c>
      <c r="D45" s="157"/>
      <c r="E45" s="159"/>
      <c r="J45" s="39" t="s">
        <v>88</v>
      </c>
      <c r="K45" s="96">
        <v>0.63</v>
      </c>
      <c r="L45" s="96">
        <v>0.1</v>
      </c>
      <c r="M45" s="96">
        <v>0.186</v>
      </c>
      <c r="N45" s="96">
        <v>4.6500000000000004</v>
      </c>
      <c r="U45" s="39"/>
      <c r="X45" s="99"/>
      <c r="Y45" s="9"/>
      <c r="Z45" s="118"/>
      <c r="AF45" s="39"/>
    </row>
    <row r="46" spans="1:33" ht="13.5" thickBot="1" x14ac:dyDescent="0.25">
      <c r="A46" s="61">
        <f>A39</f>
        <v>2</v>
      </c>
      <c r="B46" s="62">
        <f>H39</f>
        <v>1.6157299907876077</v>
      </c>
      <c r="C46" s="63">
        <f>B46*2</f>
        <v>3.2314599815752154</v>
      </c>
      <c r="D46" s="64" t="s">
        <v>42</v>
      </c>
      <c r="E46" s="65" t="s">
        <v>43</v>
      </c>
      <c r="K46" s="87"/>
      <c r="L46" s="87"/>
      <c r="M46" s="87" t="s">
        <v>92</v>
      </c>
      <c r="N46" s="87" t="s">
        <v>104</v>
      </c>
      <c r="X46" s="99"/>
      <c r="Y46" s="9"/>
      <c r="Z46" s="118"/>
      <c r="AF46" s="39"/>
    </row>
    <row r="47" spans="1:33" x14ac:dyDescent="0.2">
      <c r="C47" s="9"/>
      <c r="E47" s="10"/>
      <c r="F47" s="34"/>
      <c r="G47" s="10"/>
      <c r="H47" s="9"/>
      <c r="X47" s="99"/>
      <c r="Y47" s="9"/>
      <c r="Z47" s="118"/>
      <c r="AF47" s="39"/>
    </row>
    <row r="48" spans="1:33" x14ac:dyDescent="0.2">
      <c r="A48" s="160" t="s">
        <v>6</v>
      </c>
      <c r="B48" s="160"/>
      <c r="F48" s="10"/>
      <c r="G48" s="10"/>
      <c r="H48" s="9"/>
      <c r="J48" s="8" t="s">
        <v>108</v>
      </c>
      <c r="K48" s="39" t="s">
        <v>94</v>
      </c>
      <c r="X48" s="99"/>
      <c r="Y48" s="9"/>
      <c r="Z48" s="118"/>
      <c r="AF48" s="39"/>
    </row>
    <row r="49" spans="1:32" ht="12.75" customHeight="1" x14ac:dyDescent="0.2">
      <c r="J49" s="106"/>
      <c r="K49" s="107"/>
      <c r="L49" s="107"/>
      <c r="M49" s="107"/>
      <c r="N49" s="107"/>
      <c r="O49" s="107"/>
      <c r="P49" s="163" t="s">
        <v>110</v>
      </c>
      <c r="Q49" s="165" t="s">
        <v>87</v>
      </c>
      <c r="AF49" s="39"/>
    </row>
    <row r="50" spans="1:32" x14ac:dyDescent="0.2">
      <c r="A50" s="33" t="s">
        <v>35</v>
      </c>
      <c r="J50" s="116" t="s">
        <v>96</v>
      </c>
      <c r="K50" s="7" t="s">
        <v>51</v>
      </c>
      <c r="L50" s="7" t="s">
        <v>52</v>
      </c>
      <c r="M50" s="3" t="s">
        <v>50</v>
      </c>
      <c r="N50" s="83" t="s">
        <v>101</v>
      </c>
      <c r="O50" s="83" t="s">
        <v>103</v>
      </c>
      <c r="P50" s="164"/>
      <c r="Q50" s="166"/>
      <c r="V50" s="94"/>
      <c r="AF50" s="39"/>
    </row>
    <row r="51" spans="1:32" x14ac:dyDescent="0.2">
      <c r="J51" s="111" t="s">
        <v>54</v>
      </c>
      <c r="K51" s="2">
        <f>L39</f>
        <v>1418.5</v>
      </c>
      <c r="L51" s="2">
        <v>1424.5</v>
      </c>
      <c r="M51" s="2">
        <v>610.74400000000003</v>
      </c>
      <c r="N51" s="123">
        <f>M90</f>
        <v>3.0869230769228408E-2</v>
      </c>
      <c r="O51" s="2">
        <v>10</v>
      </c>
      <c r="P51" s="117">
        <v>10</v>
      </c>
      <c r="Q51" s="114">
        <f>N51</f>
        <v>3.0869230769228408E-2</v>
      </c>
      <c r="AF51" s="39"/>
    </row>
    <row r="52" spans="1:32" x14ac:dyDescent="0.2">
      <c r="J52" s="39" t="s">
        <v>48</v>
      </c>
      <c r="K52" s="82">
        <f>(L76-L88)/M51</f>
        <v>1.6743512830252934E-2</v>
      </c>
      <c r="P52" s="100"/>
      <c r="Q52" s="115"/>
      <c r="AF52" s="39"/>
    </row>
    <row r="53" spans="1:32" x14ac:dyDescent="0.2">
      <c r="J53" s="113" t="s">
        <v>98</v>
      </c>
      <c r="K53" s="9">
        <f>6158.398/43560</f>
        <v>0.14137736455463729</v>
      </c>
      <c r="P53" s="100"/>
      <c r="Q53" s="115"/>
      <c r="AF53" s="39"/>
    </row>
    <row r="54" spans="1:32" x14ac:dyDescent="0.2">
      <c r="A54" s="33"/>
      <c r="E54" s="10"/>
      <c r="F54" s="35"/>
      <c r="G54" s="10"/>
      <c r="H54" s="9"/>
      <c r="J54" s="39"/>
      <c r="P54" s="100"/>
      <c r="Q54" s="102"/>
      <c r="V54" s="94"/>
      <c r="W54" s="94"/>
      <c r="X54" s="94"/>
      <c r="AF54" s="39"/>
    </row>
    <row r="55" spans="1:32" x14ac:dyDescent="0.2">
      <c r="G55" s="10"/>
      <c r="H55" s="9"/>
      <c r="K55" s="175" t="s">
        <v>89</v>
      </c>
      <c r="L55" s="169" t="s">
        <v>90</v>
      </c>
      <c r="M55" s="169" t="s">
        <v>91</v>
      </c>
      <c r="N55" s="169" t="s">
        <v>93</v>
      </c>
      <c r="V55" s="94"/>
      <c r="W55" s="94"/>
      <c r="X55" s="94"/>
      <c r="AF55" s="39"/>
    </row>
    <row r="56" spans="1:32" ht="14.25" customHeight="1" x14ac:dyDescent="0.2">
      <c r="G56" s="36"/>
      <c r="H56" s="36"/>
      <c r="J56" s="39"/>
      <c r="K56" s="175"/>
      <c r="L56" s="169"/>
      <c r="M56" s="170"/>
      <c r="N56" s="170"/>
      <c r="V56" s="94"/>
      <c r="W56" s="94"/>
      <c r="X56" s="94"/>
      <c r="AF56" s="39"/>
    </row>
    <row r="57" spans="1:32" ht="15" x14ac:dyDescent="0.25">
      <c r="G57" s="36"/>
      <c r="H57" s="36"/>
      <c r="J57" s="39" t="s">
        <v>88</v>
      </c>
      <c r="K57" s="96">
        <v>0.6</v>
      </c>
      <c r="L57" s="96">
        <v>0.14000000000000001</v>
      </c>
      <c r="M57" s="96">
        <v>0.13400000000000001</v>
      </c>
      <c r="N57" s="96">
        <v>4.3499999999999996</v>
      </c>
      <c r="V57" s="94"/>
      <c r="W57" s="94"/>
      <c r="X57" s="94"/>
      <c r="AF57" s="39"/>
    </row>
    <row r="58" spans="1:32" x14ac:dyDescent="0.2">
      <c r="G58" s="36"/>
      <c r="H58" s="36"/>
      <c r="J58" s="39"/>
      <c r="K58" s="94"/>
      <c r="L58" s="94"/>
      <c r="M58" s="121" t="s">
        <v>92</v>
      </c>
      <c r="N58" s="121" t="s">
        <v>115</v>
      </c>
      <c r="V58" s="94"/>
      <c r="W58" s="94"/>
      <c r="X58" s="94"/>
      <c r="AF58" s="39"/>
    </row>
    <row r="59" spans="1:32" ht="12.75" customHeight="1" x14ac:dyDescent="0.2">
      <c r="A59" s="152"/>
      <c r="B59" s="153"/>
      <c r="C59" s="153"/>
      <c r="D59" s="153"/>
      <c r="E59" s="153"/>
      <c r="F59" s="153"/>
      <c r="G59" s="153"/>
      <c r="H59" s="153"/>
      <c r="J59" s="106"/>
      <c r="K59" s="107"/>
      <c r="L59" s="107"/>
      <c r="M59" s="107"/>
      <c r="N59" s="107"/>
      <c r="O59" s="107"/>
      <c r="P59" s="163" t="s">
        <v>86</v>
      </c>
      <c r="Q59" s="165" t="s">
        <v>100</v>
      </c>
      <c r="S59" s="169"/>
      <c r="V59" s="94"/>
      <c r="W59" s="94"/>
      <c r="X59" s="94"/>
      <c r="AF59" s="39"/>
    </row>
    <row r="60" spans="1:32" x14ac:dyDescent="0.2">
      <c r="A60" s="152"/>
      <c r="B60" s="153"/>
      <c r="C60" s="153"/>
      <c r="D60" s="153"/>
      <c r="E60" s="153"/>
      <c r="F60" s="153"/>
      <c r="G60" s="153"/>
      <c r="H60" s="153"/>
      <c r="J60" s="116" t="s">
        <v>95</v>
      </c>
      <c r="K60" s="7" t="s">
        <v>51</v>
      </c>
      <c r="L60" s="7" t="s">
        <v>52</v>
      </c>
      <c r="M60" s="7" t="s">
        <v>50</v>
      </c>
      <c r="N60" s="7" t="s">
        <v>84</v>
      </c>
      <c r="O60" s="134" t="s">
        <v>85</v>
      </c>
      <c r="P60" s="164"/>
      <c r="Q60" s="166"/>
      <c r="R60" s="39"/>
      <c r="S60" s="169"/>
      <c r="AF60" s="39"/>
    </row>
    <row r="61" spans="1:32" x14ac:dyDescent="0.2">
      <c r="A61" s="8"/>
      <c r="B61" s="38"/>
      <c r="C61" s="38"/>
      <c r="D61" s="38"/>
      <c r="E61" s="38"/>
      <c r="F61" s="38"/>
      <c r="G61" s="38"/>
      <c r="H61" s="38"/>
      <c r="J61" s="111" t="s">
        <v>54</v>
      </c>
      <c r="K61" s="2">
        <f>L51</f>
        <v>1424.5</v>
      </c>
      <c r="L61" s="2">
        <v>1427</v>
      </c>
      <c r="M61" s="2">
        <f>ABS(L61-K61)*100</f>
        <v>250</v>
      </c>
      <c r="N61" s="123">
        <v>0.01</v>
      </c>
      <c r="O61" s="135">
        <v>10</v>
      </c>
      <c r="P61" s="127">
        <f>O61</f>
        <v>10</v>
      </c>
      <c r="Q61" s="128">
        <f>N61</f>
        <v>0.01</v>
      </c>
      <c r="R61" s="100"/>
      <c r="S61" s="101"/>
      <c r="AF61" s="39"/>
    </row>
    <row r="62" spans="1:32" x14ac:dyDescent="0.2">
      <c r="A62" s="8"/>
      <c r="B62" s="38"/>
      <c r="C62" s="38"/>
      <c r="D62" s="38"/>
      <c r="E62" s="38"/>
      <c r="F62" s="38"/>
      <c r="G62" s="38"/>
      <c r="H62" s="38"/>
      <c r="J62" s="39" t="s">
        <v>48</v>
      </c>
      <c r="K62" s="82">
        <v>2.6100000000000002E-2</v>
      </c>
      <c r="O62" s="93"/>
      <c r="P62" s="118"/>
      <c r="Q62" s="120"/>
      <c r="R62" s="118"/>
      <c r="S62" s="119"/>
      <c r="AF62" s="39"/>
    </row>
    <row r="63" spans="1:32" x14ac:dyDescent="0.2">
      <c r="A63" s="8"/>
      <c r="B63" s="38"/>
      <c r="C63" s="38"/>
      <c r="D63" s="38"/>
      <c r="E63" s="38"/>
      <c r="F63" s="38"/>
      <c r="G63" s="38"/>
      <c r="H63" s="38"/>
      <c r="J63" s="113" t="s">
        <v>98</v>
      </c>
      <c r="K63" s="99">
        <f>2606.421/43560</f>
        <v>5.9835192837465558E-2</v>
      </c>
      <c r="O63" s="93"/>
      <c r="P63" s="118"/>
      <c r="Q63" s="120"/>
      <c r="R63" s="118"/>
      <c r="S63" s="119"/>
      <c r="AF63" s="39"/>
    </row>
    <row r="64" spans="1:32" x14ac:dyDescent="0.2">
      <c r="A64" s="8"/>
      <c r="B64" s="38"/>
      <c r="C64" s="38"/>
      <c r="D64" s="38"/>
      <c r="E64" s="38"/>
      <c r="F64" s="38"/>
      <c r="G64" s="38"/>
      <c r="H64" s="38"/>
      <c r="J64" s="39"/>
      <c r="O64" s="93"/>
      <c r="P64" s="118"/>
      <c r="Q64" s="120"/>
      <c r="R64" s="118"/>
      <c r="S64" s="119"/>
      <c r="AF64" s="39"/>
    </row>
    <row r="65" spans="1:33" x14ac:dyDescent="0.2">
      <c r="A65" s="41"/>
      <c r="B65" s="42"/>
      <c r="C65" s="36"/>
      <c r="D65" s="36"/>
      <c r="E65" s="41"/>
      <c r="F65" s="42"/>
      <c r="G65" s="36"/>
      <c r="H65" s="36"/>
      <c r="K65" s="175" t="s">
        <v>89</v>
      </c>
      <c r="L65" s="169" t="s">
        <v>90</v>
      </c>
      <c r="M65" s="169" t="s">
        <v>91</v>
      </c>
      <c r="N65" s="169" t="s">
        <v>93</v>
      </c>
      <c r="AF65" s="39"/>
    </row>
    <row r="66" spans="1:33" x14ac:dyDescent="0.2">
      <c r="A66" s="39"/>
      <c r="B66" s="44"/>
      <c r="E66" s="39"/>
      <c r="F66" s="43"/>
      <c r="G66" s="10"/>
      <c r="H66" s="9"/>
      <c r="J66" s="39"/>
      <c r="K66" s="175"/>
      <c r="L66" s="169"/>
      <c r="M66" s="170"/>
      <c r="N66" s="170"/>
      <c r="AF66" s="39"/>
    </row>
    <row r="67" spans="1:33" ht="15" x14ac:dyDescent="0.25">
      <c r="A67" s="44"/>
      <c r="E67" s="44"/>
      <c r="F67" s="9"/>
      <c r="G67" s="10"/>
      <c r="H67" s="9"/>
      <c r="J67" s="39" t="s">
        <v>88</v>
      </c>
      <c r="K67" s="96">
        <v>0.28999999999999998</v>
      </c>
      <c r="L67" s="96">
        <v>0.12</v>
      </c>
      <c r="M67" s="96">
        <v>6.5000000000000002E-2</v>
      </c>
      <c r="N67" s="96">
        <v>6.51</v>
      </c>
      <c r="AF67" s="39"/>
    </row>
    <row r="68" spans="1:33" x14ac:dyDescent="0.2">
      <c r="L68" s="130" t="s">
        <v>143</v>
      </c>
      <c r="M68" s="121" t="s">
        <v>92</v>
      </c>
      <c r="N68" s="121" t="s">
        <v>115</v>
      </c>
      <c r="O68" s="39" t="s">
        <v>149</v>
      </c>
      <c r="AF68" s="39"/>
    </row>
    <row r="69" spans="1:33" x14ac:dyDescent="0.2">
      <c r="O69" t="s">
        <v>118</v>
      </c>
      <c r="AF69" s="39"/>
      <c r="AG69" s="39"/>
    </row>
    <row r="70" spans="1:33" x14ac:dyDescent="0.2">
      <c r="O70" t="s">
        <v>119</v>
      </c>
      <c r="AF70" s="39"/>
    </row>
    <row r="71" spans="1:33" ht="15" x14ac:dyDescent="0.25">
      <c r="K71" s="95" t="s">
        <v>123</v>
      </c>
      <c r="O71" t="s">
        <v>120</v>
      </c>
    </row>
    <row r="72" spans="1:33" ht="15" x14ac:dyDescent="0.25">
      <c r="K72" s="95" t="s">
        <v>148</v>
      </c>
      <c r="O72" t="s">
        <v>121</v>
      </c>
    </row>
    <row r="73" spans="1:33" x14ac:dyDescent="0.2">
      <c r="O73" t="s">
        <v>122</v>
      </c>
    </row>
    <row r="74" spans="1:33" x14ac:dyDescent="0.2">
      <c r="J74" t="s">
        <v>111</v>
      </c>
      <c r="L74">
        <v>10</v>
      </c>
      <c r="M74" t="s">
        <v>114</v>
      </c>
    </row>
    <row r="75" spans="1:33" ht="25.5" x14ac:dyDescent="0.2">
      <c r="J75" t="s">
        <v>102</v>
      </c>
      <c r="K75" s="122" t="s">
        <v>112</v>
      </c>
      <c r="L75" s="122" t="s">
        <v>113</v>
      </c>
      <c r="M75" t="s">
        <v>84</v>
      </c>
    </row>
    <row r="76" spans="1:33" x14ac:dyDescent="0.2">
      <c r="J76">
        <v>1418.5</v>
      </c>
      <c r="K76">
        <v>750.91499999999996</v>
      </c>
      <c r="L76">
        <v>750.42700000000002</v>
      </c>
      <c r="M76">
        <f>(K76-L76)/$L$74</f>
        <v>4.8799999999994272E-2</v>
      </c>
    </row>
    <row r="77" spans="1:33" x14ac:dyDescent="0.2">
      <c r="J77">
        <f>J76+0.5</f>
        <v>1419</v>
      </c>
      <c r="K77">
        <v>750.46900000000005</v>
      </c>
      <c r="L77">
        <v>750.11800000000005</v>
      </c>
      <c r="M77">
        <f t="shared" ref="M77:M99" si="0">(K77-L77)/$L$74</f>
        <v>3.5099999999999909E-2</v>
      </c>
    </row>
    <row r="78" spans="1:33" x14ac:dyDescent="0.2">
      <c r="J78">
        <f t="shared" ref="J78:J99" si="1">J77+0.5</f>
        <v>1419.5</v>
      </c>
      <c r="K78">
        <v>750.01499999999999</v>
      </c>
      <c r="L78">
        <v>749.43200000000002</v>
      </c>
      <c r="M78">
        <f t="shared" si="0"/>
        <v>5.8299999999997E-2</v>
      </c>
    </row>
    <row r="79" spans="1:33" x14ac:dyDescent="0.2">
      <c r="J79">
        <f t="shared" si="1"/>
        <v>1420</v>
      </c>
      <c r="K79">
        <v>749.49</v>
      </c>
      <c r="L79">
        <v>748.976</v>
      </c>
      <c r="M79">
        <f t="shared" si="0"/>
        <v>5.1400000000001E-2</v>
      </c>
    </row>
    <row r="80" spans="1:33" x14ac:dyDescent="0.2">
      <c r="J80">
        <f t="shared" si="1"/>
        <v>1420.5</v>
      </c>
      <c r="K80">
        <v>748.85400000000004</v>
      </c>
      <c r="L80">
        <v>748.41800000000001</v>
      </c>
      <c r="M80">
        <f t="shared" si="0"/>
        <v>4.3600000000003546E-2</v>
      </c>
    </row>
    <row r="81" spans="10:14" x14ac:dyDescent="0.2">
      <c r="J81">
        <f t="shared" si="1"/>
        <v>1421</v>
      </c>
      <c r="K81">
        <v>748.16300000000001</v>
      </c>
      <c r="L81">
        <v>747.76</v>
      </c>
      <c r="M81">
        <f t="shared" si="0"/>
        <v>4.0300000000002001E-2</v>
      </c>
    </row>
    <row r="82" spans="10:14" x14ac:dyDescent="0.2">
      <c r="J82">
        <f t="shared" si="1"/>
        <v>1421.5</v>
      </c>
      <c r="K82">
        <v>747.40099999999995</v>
      </c>
      <c r="L82">
        <v>747.11400000000003</v>
      </c>
      <c r="M82">
        <f t="shared" si="0"/>
        <v>2.8699999999992086E-2</v>
      </c>
    </row>
    <row r="83" spans="10:14" x14ac:dyDescent="0.2">
      <c r="J83">
        <f t="shared" si="1"/>
        <v>1422</v>
      </c>
      <c r="K83">
        <v>746.59100000000001</v>
      </c>
      <c r="L83">
        <v>746.255</v>
      </c>
      <c r="M83">
        <f t="shared" si="0"/>
        <v>3.3600000000001275E-2</v>
      </c>
    </row>
    <row r="84" spans="10:14" x14ac:dyDescent="0.2">
      <c r="J84">
        <f t="shared" si="1"/>
        <v>1422.5</v>
      </c>
      <c r="K84">
        <v>745.75400000000002</v>
      </c>
      <c r="L84">
        <v>745.50900000000001</v>
      </c>
      <c r="M84">
        <f t="shared" si="0"/>
        <v>2.4500000000000455E-2</v>
      </c>
    </row>
    <row r="85" spans="10:14" x14ac:dyDescent="0.2">
      <c r="J85">
        <f t="shared" si="1"/>
        <v>1423</v>
      </c>
      <c r="K85">
        <v>744.68899999999996</v>
      </c>
      <c r="L85">
        <v>744.58100000000002</v>
      </c>
      <c r="M85">
        <f t="shared" si="0"/>
        <v>1.0799999999994725E-2</v>
      </c>
    </row>
    <row r="86" spans="10:14" x14ac:dyDescent="0.2">
      <c r="J86">
        <f t="shared" si="1"/>
        <v>1423.5</v>
      </c>
      <c r="K86">
        <v>743.32299999999998</v>
      </c>
      <c r="L86">
        <v>743.31600000000003</v>
      </c>
      <c r="M86">
        <f t="shared" si="0"/>
        <v>6.9999999999481588E-4</v>
      </c>
    </row>
    <row r="87" spans="10:14" x14ac:dyDescent="0.2">
      <c r="J87">
        <f t="shared" si="1"/>
        <v>1424</v>
      </c>
      <c r="K87">
        <v>741.84699999999998</v>
      </c>
      <c r="L87">
        <v>741.82600000000002</v>
      </c>
      <c r="M87">
        <f t="shared" si="0"/>
        <v>2.0999999999958162E-3</v>
      </c>
    </row>
    <row r="88" spans="10:14" x14ac:dyDescent="0.2">
      <c r="J88">
        <f t="shared" si="1"/>
        <v>1424.5</v>
      </c>
      <c r="K88">
        <v>740.43499999999995</v>
      </c>
      <c r="L88">
        <v>740.20100000000002</v>
      </c>
      <c r="M88">
        <f t="shared" si="0"/>
        <v>2.3399999999992361E-2</v>
      </c>
      <c r="N88" t="s">
        <v>117</v>
      </c>
    </row>
    <row r="90" spans="10:14" x14ac:dyDescent="0.2">
      <c r="K90" t="s">
        <v>101</v>
      </c>
      <c r="M90" s="82">
        <f>AVERAGE(M76:M88)</f>
        <v>3.0869230769228408E-2</v>
      </c>
    </row>
    <row r="92" spans="10:14" x14ac:dyDescent="0.2">
      <c r="J92">
        <f>J88+0.5</f>
        <v>1425</v>
      </c>
      <c r="K92">
        <v>739.09400000000005</v>
      </c>
      <c r="L92">
        <v>739.07299999999998</v>
      </c>
      <c r="M92">
        <f t="shared" si="0"/>
        <v>2.1000000000071851E-3</v>
      </c>
    </row>
    <row r="93" spans="10:14" x14ac:dyDescent="0.2">
      <c r="J93">
        <f t="shared" si="1"/>
        <v>1425.5</v>
      </c>
      <c r="K93">
        <v>737.60400000000004</v>
      </c>
      <c r="L93">
        <v>737.58699999999999</v>
      </c>
      <c r="M93">
        <f t="shared" si="0"/>
        <v>1.700000000005275E-3</v>
      </c>
    </row>
    <row r="94" spans="10:14" x14ac:dyDescent="0.2">
      <c r="J94" s="172" t="s">
        <v>116</v>
      </c>
      <c r="K94" s="172"/>
      <c r="L94" s="172"/>
      <c r="M94" s="172"/>
    </row>
    <row r="95" spans="10:14" x14ac:dyDescent="0.2">
      <c r="J95" s="130"/>
      <c r="K95" t="s">
        <v>101</v>
      </c>
      <c r="M95" s="82">
        <f>AVERAGE(M92:M93,M88)</f>
        <v>9.0666666666682737E-3</v>
      </c>
    </row>
    <row r="97" spans="10:13" x14ac:dyDescent="0.2">
      <c r="J97">
        <f>J93+0.5</f>
        <v>1426</v>
      </c>
      <c r="K97">
        <v>736.24400000000003</v>
      </c>
      <c r="L97">
        <v>736.28899999999999</v>
      </c>
      <c r="M97">
        <f t="shared" si="0"/>
        <v>-4.4999999999959074E-3</v>
      </c>
    </row>
    <row r="98" spans="10:13" x14ac:dyDescent="0.2">
      <c r="J98">
        <f t="shared" si="1"/>
        <v>1426.5</v>
      </c>
      <c r="K98">
        <v>734.83299999999997</v>
      </c>
      <c r="L98">
        <v>734.75099999999998</v>
      </c>
      <c r="M98">
        <f t="shared" si="0"/>
        <v>8.199999999999364E-3</v>
      </c>
    </row>
    <row r="99" spans="10:13" x14ac:dyDescent="0.2">
      <c r="J99">
        <f t="shared" si="1"/>
        <v>1427</v>
      </c>
      <c r="K99">
        <v>733.35500000000002</v>
      </c>
      <c r="L99">
        <v>733.40700000000004</v>
      </c>
      <c r="M99">
        <f t="shared" si="0"/>
        <v>-5.2000000000020918E-3</v>
      </c>
    </row>
  </sheetData>
  <mergeCells count="36">
    <mergeCell ref="J35:L35"/>
    <mergeCell ref="J94:M94"/>
    <mergeCell ref="Z27:Z28"/>
    <mergeCell ref="X38:Z38"/>
    <mergeCell ref="S59:S60"/>
    <mergeCell ref="P59:P60"/>
    <mergeCell ref="Q59:Q60"/>
    <mergeCell ref="K65:K66"/>
    <mergeCell ref="L65:L66"/>
    <mergeCell ref="M65:M66"/>
    <mergeCell ref="N65:N66"/>
    <mergeCell ref="P49:P50"/>
    <mergeCell ref="Q49:Q50"/>
    <mergeCell ref="K55:K56"/>
    <mergeCell ref="L55:L56"/>
    <mergeCell ref="M55:M56"/>
    <mergeCell ref="P39:P40"/>
    <mergeCell ref="P37:P38"/>
    <mergeCell ref="Q37:Q38"/>
    <mergeCell ref="Q39:Q40"/>
    <mergeCell ref="A59:H59"/>
    <mergeCell ref="K43:K44"/>
    <mergeCell ref="L43:L44"/>
    <mergeCell ref="M43:M44"/>
    <mergeCell ref="N43:N44"/>
    <mergeCell ref="N55:N56"/>
    <mergeCell ref="A60:H60"/>
    <mergeCell ref="A44:A45"/>
    <mergeCell ref="D44:D45"/>
    <mergeCell ref="E44:E45"/>
    <mergeCell ref="A48:B48"/>
    <mergeCell ref="A15:E15"/>
    <mergeCell ref="A18:B18"/>
    <mergeCell ref="A19:B19"/>
    <mergeCell ref="A20:B20"/>
    <mergeCell ref="D21:E22"/>
  </mergeCells>
  <conditionalFormatting sqref="H25:H27">
    <cfRule type="expression" dxfId="1" priority="1">
      <formula>IF($H$28=0,1,0)</formula>
    </cfRule>
  </conditionalFormatting>
  <pageMargins left="0.75" right="0.75" top="1" bottom="1" header="0.5" footer="0.5"/>
  <pageSetup scale="8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0B518-AF75-4DA8-84A7-8689FD1DA418}">
  <dimension ref="A1:AG120"/>
  <sheetViews>
    <sheetView topLeftCell="J40" zoomScale="80" zoomScaleNormal="80" zoomScaleSheetLayoutView="80" workbookViewId="0">
      <selection activeCell="K90" sqref="K90"/>
    </sheetView>
  </sheetViews>
  <sheetFormatPr defaultRowHeight="12.75" x14ac:dyDescent="0.2"/>
  <cols>
    <col min="1" max="1" width="12.28515625" hidden="1" customWidth="1"/>
    <col min="2" max="2" width="13.5703125" hidden="1" customWidth="1"/>
    <col min="3" max="3" width="14.140625" hidden="1" customWidth="1"/>
    <col min="4" max="4" width="13.85546875" hidden="1" customWidth="1"/>
    <col min="5" max="5" width="12.140625" hidden="1" customWidth="1"/>
    <col min="6" max="6" width="10.140625" hidden="1" customWidth="1"/>
    <col min="7" max="8" width="9.28515625" hidden="1" customWidth="1"/>
    <col min="9" max="9" width="0" hidden="1" customWidth="1"/>
    <col min="10" max="10" width="17.28515625" customWidth="1"/>
    <col min="11" max="11" width="12.28515625" customWidth="1"/>
    <col min="12" max="12" width="11.7109375" customWidth="1"/>
    <col min="13" max="13" width="11.28515625" customWidth="1"/>
    <col min="14" max="14" width="14.42578125" bestFit="1" customWidth="1"/>
    <col min="15" max="15" width="10.28515625" bestFit="1" customWidth="1"/>
    <col min="16" max="16" width="13.7109375" bestFit="1" customWidth="1"/>
    <col min="17" max="17" width="16.28515625" customWidth="1"/>
    <col min="18" max="18" width="14.28515625" customWidth="1"/>
    <col min="19" max="19" width="11.5703125" bestFit="1" customWidth="1"/>
    <col min="20" max="20" width="10.140625" bestFit="1" customWidth="1"/>
    <col min="21" max="21" width="16.140625" customWidth="1"/>
    <col min="22" max="22" width="14.42578125" bestFit="1" customWidth="1"/>
    <col min="24" max="24" width="24.5703125" bestFit="1" customWidth="1"/>
    <col min="26" max="26" width="14.5703125" customWidth="1"/>
    <col min="27" max="27" width="11.28515625" customWidth="1"/>
  </cols>
  <sheetData>
    <row r="1" spans="1:8" x14ac:dyDescent="0.2">
      <c r="A1" s="76"/>
    </row>
    <row r="2" spans="1:8" x14ac:dyDescent="0.2">
      <c r="E2" s="1" t="s">
        <v>0</v>
      </c>
      <c r="F2" s="2">
        <v>1</v>
      </c>
      <c r="G2" s="3" t="s">
        <v>1</v>
      </c>
      <c r="H2" s="2">
        <v>1</v>
      </c>
    </row>
    <row r="3" spans="1:8" x14ac:dyDescent="0.2">
      <c r="E3" s="1" t="s">
        <v>2</v>
      </c>
      <c r="F3" s="45" t="s">
        <v>44</v>
      </c>
      <c r="G3" s="40"/>
      <c r="H3" s="4"/>
    </row>
    <row r="4" spans="1:8" x14ac:dyDescent="0.2">
      <c r="E4" s="1" t="s">
        <v>3</v>
      </c>
      <c r="F4" s="77">
        <f ca="1">NOW()</f>
        <v>44512.518453124998</v>
      </c>
      <c r="G4" s="5"/>
      <c r="H4" s="4"/>
    </row>
    <row r="5" spans="1:8" x14ac:dyDescent="0.2">
      <c r="E5" s="1" t="s">
        <v>4</v>
      </c>
      <c r="F5" s="4"/>
      <c r="G5" s="4"/>
      <c r="H5" s="4"/>
    </row>
    <row r="6" spans="1:8" x14ac:dyDescent="0.2">
      <c r="E6" s="1" t="s">
        <v>3</v>
      </c>
      <c r="F6" s="5"/>
      <c r="G6" s="5"/>
      <c r="H6" s="5"/>
    </row>
    <row r="7" spans="1:8" x14ac:dyDescent="0.2">
      <c r="E7" s="1"/>
      <c r="F7" s="90"/>
      <c r="G7" s="90"/>
      <c r="H7" s="90"/>
    </row>
    <row r="9" spans="1:8" x14ac:dyDescent="0.2">
      <c r="A9" s="39" t="s">
        <v>32</v>
      </c>
    </row>
    <row r="11" spans="1:8" x14ac:dyDescent="0.2">
      <c r="A11" s="8" t="s">
        <v>5</v>
      </c>
      <c r="B11" s="46" t="s">
        <v>41</v>
      </c>
      <c r="C11" s="2"/>
      <c r="D11" s="2"/>
      <c r="E11" s="2"/>
      <c r="F11" s="2"/>
      <c r="G11" s="2"/>
    </row>
    <row r="12" spans="1:8" x14ac:dyDescent="0.2">
      <c r="B12" s="6"/>
      <c r="C12" s="6"/>
      <c r="D12" s="6"/>
      <c r="E12" s="6"/>
      <c r="F12" s="6"/>
      <c r="G12" s="6"/>
    </row>
    <row r="13" spans="1:8" x14ac:dyDescent="0.2">
      <c r="B13" s="7"/>
      <c r="C13" s="7"/>
      <c r="D13" s="7"/>
      <c r="E13" s="7"/>
      <c r="F13" s="7"/>
      <c r="G13" s="7"/>
    </row>
    <row r="14" spans="1:8" ht="13.5" thickBot="1" x14ac:dyDescent="0.25"/>
    <row r="15" spans="1:8" x14ac:dyDescent="0.2">
      <c r="A15" s="144"/>
      <c r="B15" s="145"/>
      <c r="C15" s="145"/>
      <c r="D15" s="145"/>
      <c r="E15" s="145"/>
      <c r="F15" s="73"/>
      <c r="G15" s="35"/>
      <c r="H15" s="35"/>
    </row>
    <row r="16" spans="1:8" x14ac:dyDescent="0.2">
      <c r="A16" s="91"/>
      <c r="B16" s="92"/>
      <c r="C16" s="92"/>
      <c r="D16" s="92"/>
      <c r="E16" s="92"/>
      <c r="F16" s="73"/>
      <c r="G16" s="35"/>
      <c r="H16" s="35"/>
    </row>
    <row r="17" spans="1:27" x14ac:dyDescent="0.2">
      <c r="A17" s="124"/>
      <c r="B17" s="11"/>
      <c r="C17" s="12" t="s">
        <v>7</v>
      </c>
      <c r="D17" s="12" t="s">
        <v>8</v>
      </c>
      <c r="E17" s="12" t="s">
        <v>9</v>
      </c>
      <c r="F17" s="74"/>
      <c r="G17" s="66"/>
      <c r="H17" s="35"/>
    </row>
    <row r="18" spans="1:27" x14ac:dyDescent="0.2">
      <c r="A18" s="146" t="s">
        <v>10</v>
      </c>
      <c r="B18" s="147"/>
      <c r="C18" s="16">
        <f>(D18+E18)</f>
        <v>0.46930158402203853</v>
      </c>
      <c r="D18" s="14">
        <f>20442.777/43560</f>
        <v>0.46930158402203853</v>
      </c>
      <c r="E18" s="14">
        <v>0</v>
      </c>
      <c r="F18" s="75"/>
      <c r="G18" s="72"/>
      <c r="H18" s="35"/>
    </row>
    <row r="19" spans="1:27" x14ac:dyDescent="0.2">
      <c r="A19" s="146" t="s">
        <v>11</v>
      </c>
      <c r="B19" s="147"/>
      <c r="C19" s="15" t="s">
        <v>12</v>
      </c>
      <c r="D19" s="16">
        <v>0.9</v>
      </c>
      <c r="E19" s="70">
        <v>0.3</v>
      </c>
      <c r="F19" s="75"/>
      <c r="G19" s="72"/>
      <c r="H19" s="35"/>
    </row>
    <row r="20" spans="1:27" x14ac:dyDescent="0.2">
      <c r="A20" s="146" t="s">
        <v>13</v>
      </c>
      <c r="B20" s="147"/>
      <c r="C20" s="15" t="s">
        <v>12</v>
      </c>
      <c r="D20" s="17">
        <f>D18*D19</f>
        <v>0.42237142561983471</v>
      </c>
      <c r="E20" s="71">
        <f>E18*E19</f>
        <v>0</v>
      </c>
      <c r="F20" s="75"/>
      <c r="G20" s="72"/>
      <c r="H20" s="35"/>
    </row>
    <row r="21" spans="1:27" x14ac:dyDescent="0.2">
      <c r="A21" s="18" t="s">
        <v>14</v>
      </c>
      <c r="B21" s="48"/>
      <c r="C21" s="49">
        <f>D20+E20</f>
        <v>0.42237142561983471</v>
      </c>
      <c r="D21" s="148"/>
      <c r="E21" s="149"/>
      <c r="F21" s="73"/>
      <c r="G21" s="35"/>
      <c r="H21" s="35"/>
    </row>
    <row r="22" spans="1:27" ht="13.5" thickBot="1" x14ac:dyDescent="0.25">
      <c r="A22" s="19" t="s">
        <v>15</v>
      </c>
      <c r="B22" s="50"/>
      <c r="C22" s="51">
        <f>IF(C18&gt;0,((C21)/C18),0)</f>
        <v>0.9</v>
      </c>
      <c r="D22" s="150"/>
      <c r="E22" s="151"/>
      <c r="F22" s="73"/>
      <c r="G22" s="35"/>
      <c r="H22" s="35"/>
    </row>
    <row r="23" spans="1:27" ht="13.5" thickBot="1" x14ac:dyDescent="0.25">
      <c r="A23" s="19" t="s">
        <v>15</v>
      </c>
      <c r="B23" s="50"/>
      <c r="C23" s="51" t="e">
        <f>IF(C19&gt;0,((C22)/C19),0)</f>
        <v>#VALUE!</v>
      </c>
      <c r="D23" s="66"/>
      <c r="E23" s="125"/>
      <c r="F23" s="73"/>
      <c r="G23" s="35"/>
      <c r="H23" s="35"/>
      <c r="X23" s="8" t="s">
        <v>55</v>
      </c>
    </row>
    <row r="24" spans="1:27" x14ac:dyDescent="0.2">
      <c r="A24" s="21" t="s">
        <v>17</v>
      </c>
      <c r="B24" s="22" t="e">
        <f>#REF!*100</f>
        <v>#REF!</v>
      </c>
      <c r="D24" s="21" t="s">
        <v>16</v>
      </c>
      <c r="E24" s="22">
        <f>O31*100</f>
        <v>2.1005080831408831</v>
      </c>
      <c r="G24" s="21" t="s">
        <v>18</v>
      </c>
      <c r="H24" s="67">
        <v>0</v>
      </c>
      <c r="I24" s="10"/>
    </row>
    <row r="25" spans="1:27" ht="13.5" thickBot="1" x14ac:dyDescent="0.25">
      <c r="A25" s="23" t="s">
        <v>19</v>
      </c>
      <c r="B25" s="78" t="e">
        <f>ROUND((1.8*(1.1-#REF!)*(SQRT(#REF!)))/(B24^(1/3)),1)</f>
        <v>#REF!</v>
      </c>
      <c r="D25" s="23" t="s">
        <v>19</v>
      </c>
      <c r="E25" s="78" t="e">
        <f>ROUND(#REF!/(60*3.281*#REF!*(E24^0.5)),1)</f>
        <v>#REF!</v>
      </c>
      <c r="G25" s="21" t="s">
        <v>20</v>
      </c>
      <c r="H25" s="68">
        <v>0.7</v>
      </c>
      <c r="I25" s="10"/>
      <c r="X25" s="39" t="s">
        <v>60</v>
      </c>
      <c r="Y25" s="89" t="s">
        <v>61</v>
      </c>
    </row>
    <row r="26" spans="1:27" x14ac:dyDescent="0.2">
      <c r="A26" s="97"/>
      <c r="B26" s="98"/>
      <c r="D26" s="97"/>
      <c r="E26" s="98"/>
      <c r="G26" s="21"/>
      <c r="H26" s="68"/>
      <c r="I26" s="10"/>
      <c r="L26" s="8" t="s">
        <v>97</v>
      </c>
      <c r="X26" s="39" t="s">
        <v>56</v>
      </c>
      <c r="Y26" s="39"/>
    </row>
    <row r="27" spans="1:27" x14ac:dyDescent="0.2">
      <c r="A27" s="97"/>
      <c r="B27" s="98"/>
      <c r="D27" s="97"/>
      <c r="E27" s="98"/>
      <c r="G27" s="21"/>
      <c r="H27" s="68"/>
      <c r="I27" s="10"/>
      <c r="O27" s="9"/>
      <c r="X27" s="39" t="s">
        <v>57</v>
      </c>
      <c r="Y27">
        <v>10</v>
      </c>
      <c r="Z27" s="173" t="s">
        <v>124</v>
      </c>
    </row>
    <row r="28" spans="1:27" x14ac:dyDescent="0.2">
      <c r="A28" s="10"/>
      <c r="B28" s="10"/>
      <c r="G28" s="24" t="s">
        <v>21</v>
      </c>
      <c r="H28" s="68">
        <f>IFERROR((1.486/#REF!)*(H25^(2/3))*(H24^(1/2)),0)</f>
        <v>0</v>
      </c>
      <c r="I28" s="10"/>
      <c r="K28" s="7"/>
      <c r="X28" s="39" t="s">
        <v>73</v>
      </c>
      <c r="Y28" s="89" t="s">
        <v>54</v>
      </c>
      <c r="Z28" s="173"/>
    </row>
    <row r="29" spans="1:27" ht="13.5" thickBot="1" x14ac:dyDescent="0.25">
      <c r="A29" s="10"/>
      <c r="B29" s="10"/>
      <c r="G29" s="25" t="s">
        <v>19</v>
      </c>
      <c r="H29" s="69">
        <f>IFERROR(#REF!/(60*H28),0)</f>
        <v>0</v>
      </c>
      <c r="I29" s="10"/>
      <c r="K29" s="7"/>
      <c r="L29" t="s">
        <v>130</v>
      </c>
      <c r="O29" s="88">
        <f>100.5+982</f>
        <v>1082.5</v>
      </c>
      <c r="P29" t="s">
        <v>45</v>
      </c>
      <c r="U29" s="39"/>
      <c r="X29" s="39" t="s">
        <v>72</v>
      </c>
      <c r="Y29" s="39" t="s">
        <v>58</v>
      </c>
      <c r="Z29" s="39" t="s">
        <v>59</v>
      </c>
      <c r="AA29" s="89"/>
    </row>
    <row r="30" spans="1:27" x14ac:dyDescent="0.2">
      <c r="A30" s="10"/>
      <c r="B30" s="10"/>
      <c r="C30" s="10"/>
      <c r="D30" s="10"/>
      <c r="E30" s="10"/>
      <c r="F30" s="10"/>
      <c r="G30" s="10"/>
      <c r="K30" s="7"/>
      <c r="L30" t="s">
        <v>47</v>
      </c>
      <c r="O30" s="9">
        <f>35476.207/43560</f>
        <v>0.81442164830119379</v>
      </c>
      <c r="P30" s="39" t="s">
        <v>46</v>
      </c>
      <c r="X30" s="39" t="s">
        <v>62</v>
      </c>
    </row>
    <row r="31" spans="1:27" x14ac:dyDescent="0.2">
      <c r="A31" s="26" t="s">
        <v>22</v>
      </c>
      <c r="B31" s="79">
        <v>10</v>
      </c>
      <c r="C31" s="13" t="s">
        <v>23</v>
      </c>
      <c r="D31" s="10"/>
      <c r="E31" s="37"/>
      <c r="F31" s="37"/>
      <c r="G31" s="37"/>
      <c r="H31" s="37"/>
      <c r="K31" s="7"/>
      <c r="L31" s="7" t="s">
        <v>48</v>
      </c>
      <c r="M31" s="7"/>
      <c r="N31" s="7"/>
      <c r="O31" s="82">
        <f>(751.562-728.824)/O29</f>
        <v>2.100508083140883E-2</v>
      </c>
      <c r="U31" s="7"/>
      <c r="V31" s="7"/>
      <c r="W31" s="7"/>
      <c r="X31" s="39" t="s">
        <v>71</v>
      </c>
    </row>
    <row r="32" spans="1:27" x14ac:dyDescent="0.2">
      <c r="A32" s="20"/>
      <c r="B32" s="83" t="s">
        <v>49</v>
      </c>
      <c r="C32" s="13"/>
      <c r="D32" s="10"/>
      <c r="E32" s="37"/>
      <c r="F32" s="37"/>
      <c r="G32" s="37"/>
      <c r="H32" s="37"/>
      <c r="K32" s="7"/>
      <c r="L32" s="7"/>
      <c r="M32" s="7"/>
      <c r="N32" s="7"/>
      <c r="X32" s="39" t="s">
        <v>63</v>
      </c>
      <c r="Y32" s="39" t="s">
        <v>64</v>
      </c>
    </row>
    <row r="33" spans="1:33" ht="13.5" thickBot="1" x14ac:dyDescent="0.25">
      <c r="A33" s="27"/>
      <c r="B33" s="28"/>
      <c r="C33" s="29"/>
      <c r="D33" s="10"/>
      <c r="E33" s="37"/>
      <c r="F33" s="37"/>
      <c r="G33" s="37"/>
      <c r="H33" s="37"/>
      <c r="L33" s="85" t="s">
        <v>53</v>
      </c>
      <c r="M33" s="84"/>
      <c r="N33" s="84"/>
      <c r="X33" s="39" t="s">
        <v>65</v>
      </c>
      <c r="Y33" s="39" t="s">
        <v>66</v>
      </c>
      <c r="AF33" s="39"/>
    </row>
    <row r="34" spans="1:33" x14ac:dyDescent="0.2">
      <c r="A34" s="7"/>
      <c r="B34" s="7"/>
      <c r="C34" s="7"/>
      <c r="D34" s="10"/>
      <c r="E34" s="37"/>
      <c r="F34" s="37"/>
      <c r="G34" s="37"/>
      <c r="H34" s="37"/>
      <c r="M34" s="94"/>
      <c r="X34" s="39" t="s">
        <v>74</v>
      </c>
      <c r="Y34" s="39" t="s">
        <v>75</v>
      </c>
      <c r="AF34" s="39"/>
    </row>
    <row r="35" spans="1:33" x14ac:dyDescent="0.2">
      <c r="A35" s="7"/>
      <c r="B35" s="7"/>
      <c r="C35" s="7"/>
      <c r="D35" s="10"/>
      <c r="E35" s="37"/>
      <c r="F35" s="37"/>
      <c r="G35" s="37"/>
      <c r="H35" s="37"/>
      <c r="J35" s="171" t="s">
        <v>131</v>
      </c>
      <c r="K35" s="171"/>
      <c r="L35" s="171"/>
      <c r="M35" s="94"/>
      <c r="U35" s="131"/>
      <c r="V35" s="131"/>
      <c r="W35" s="131"/>
      <c r="X35" s="39" t="s">
        <v>67</v>
      </c>
      <c r="Y35" s="39" t="s">
        <v>68</v>
      </c>
      <c r="AF35" s="39"/>
    </row>
    <row r="36" spans="1:33" ht="13.5" thickBot="1" x14ac:dyDescent="0.25">
      <c r="A36" s="10"/>
      <c r="B36" s="10"/>
      <c r="C36" s="10"/>
      <c r="D36" s="10"/>
      <c r="E36" s="10"/>
      <c r="F36" s="10"/>
      <c r="G36" s="10"/>
      <c r="J36" s="8" t="s">
        <v>107</v>
      </c>
      <c r="K36" s="8" t="s">
        <v>109</v>
      </c>
      <c r="M36" s="94"/>
      <c r="U36" s="8"/>
      <c r="V36" s="39"/>
      <c r="X36" s="39" t="s">
        <v>69</v>
      </c>
      <c r="Y36" s="39" t="s">
        <v>70</v>
      </c>
      <c r="AB36" s="39" t="s">
        <v>99</v>
      </c>
      <c r="AF36" s="39"/>
    </row>
    <row r="37" spans="1:33" ht="13.5" customHeight="1" thickBot="1" x14ac:dyDescent="0.25">
      <c r="A37" s="80" t="s">
        <v>33</v>
      </c>
      <c r="B37" s="81"/>
      <c r="C37" s="81"/>
      <c r="D37" s="81"/>
      <c r="E37" s="81"/>
      <c r="F37" s="81"/>
      <c r="G37" s="81"/>
      <c r="H37" s="81"/>
      <c r="J37" s="106"/>
      <c r="K37" s="107"/>
      <c r="L37" s="107"/>
      <c r="M37" s="107"/>
      <c r="N37" s="107"/>
      <c r="O37" s="107"/>
      <c r="P37" s="163" t="s">
        <v>86</v>
      </c>
      <c r="Q37" s="165" t="s">
        <v>100</v>
      </c>
      <c r="R37" t="s">
        <v>126</v>
      </c>
      <c r="U37" s="94"/>
      <c r="V37" s="94"/>
      <c r="W37" s="94"/>
      <c r="X37" s="39" t="s">
        <v>76</v>
      </c>
      <c r="Y37" s="39" t="s">
        <v>77</v>
      </c>
      <c r="AF37" s="39"/>
    </row>
    <row r="38" spans="1:33" ht="13.5" thickBot="1" x14ac:dyDescent="0.25">
      <c r="A38" s="52" t="s">
        <v>24</v>
      </c>
      <c r="B38" s="53" t="s">
        <v>25</v>
      </c>
      <c r="C38" s="53" t="s">
        <v>26</v>
      </c>
      <c r="D38" s="53" t="s">
        <v>27</v>
      </c>
      <c r="E38" s="54" t="s">
        <v>28</v>
      </c>
      <c r="F38" s="55" t="s">
        <v>29</v>
      </c>
      <c r="G38" s="54" t="s">
        <v>30</v>
      </c>
      <c r="H38" s="55" t="s">
        <v>31</v>
      </c>
      <c r="J38" s="108"/>
      <c r="K38" s="7" t="s">
        <v>51</v>
      </c>
      <c r="L38" s="7" t="s">
        <v>52</v>
      </c>
      <c r="M38" s="3" t="s">
        <v>50</v>
      </c>
      <c r="N38" s="3" t="s">
        <v>84</v>
      </c>
      <c r="O38" s="83" t="s">
        <v>85</v>
      </c>
      <c r="P38" s="164"/>
      <c r="Q38" s="166"/>
      <c r="R38" s="133"/>
      <c r="X38" s="174" t="s">
        <v>78</v>
      </c>
      <c r="Y38" s="174"/>
      <c r="Z38" s="174"/>
      <c r="AF38" s="39"/>
      <c r="AG38" s="39"/>
    </row>
    <row r="39" spans="1:33" x14ac:dyDescent="0.2">
      <c r="A39" s="56">
        <v>2</v>
      </c>
      <c r="B39" s="57">
        <v>47.987000000000002</v>
      </c>
      <c r="C39" s="57">
        <v>9</v>
      </c>
      <c r="D39" s="57">
        <v>0.85899999999999999</v>
      </c>
      <c r="E39" s="58">
        <v>10</v>
      </c>
      <c r="F39" s="58">
        <f>B39/(($E$39+C39)^D39)</f>
        <v>3.8253771272914738</v>
      </c>
      <c r="G39" s="58">
        <f>$C$21</f>
        <v>0.42237142561983471</v>
      </c>
      <c r="H39" s="58">
        <f>$G$39*F39</f>
        <v>1.6157299907876077</v>
      </c>
      <c r="J39" s="109" t="s">
        <v>54</v>
      </c>
      <c r="K39" s="7">
        <v>1416</v>
      </c>
      <c r="L39" s="7">
        <v>1418.5</v>
      </c>
      <c r="M39" s="7">
        <f>ABS(L39-K39)*100</f>
        <v>250</v>
      </c>
      <c r="N39" s="7">
        <v>0.04</v>
      </c>
      <c r="O39" s="110">
        <f>12*(180.327/M39)+10*(49.172/M39)+11*(20.607/M39)</f>
        <v>11.529283999999999</v>
      </c>
      <c r="P39" s="161">
        <f>O39+O40</f>
        <v>23.529283999999997</v>
      </c>
      <c r="Q39" s="167">
        <f>((N39*O39+N40*O40)/P39)</f>
        <v>2.7759933536439105E-2</v>
      </c>
      <c r="R39" s="133" t="s">
        <v>133</v>
      </c>
      <c r="X39" s="39" t="s">
        <v>79</v>
      </c>
      <c r="Y39" t="s">
        <v>80</v>
      </c>
      <c r="AC39" t="s">
        <v>81</v>
      </c>
      <c r="AF39" s="39"/>
      <c r="AG39" s="39"/>
    </row>
    <row r="40" spans="1:33" x14ac:dyDescent="0.2">
      <c r="A40" s="30">
        <v>5</v>
      </c>
      <c r="B40" s="31">
        <v>60.683999999999997</v>
      </c>
      <c r="C40" s="31">
        <v>10.5</v>
      </c>
      <c r="D40" s="31">
        <v>0.85799999999999998</v>
      </c>
      <c r="E40" s="15"/>
      <c r="F40" s="17">
        <f>B40/(($E$39+C40)^D40)</f>
        <v>4.5455808515012199</v>
      </c>
      <c r="G40" s="15"/>
      <c r="H40" s="17">
        <f>$G$39*F40</f>
        <v>1.9199234645187924</v>
      </c>
      <c r="J40" s="111" t="s">
        <v>106</v>
      </c>
      <c r="K40" s="2">
        <v>1416</v>
      </c>
      <c r="L40" s="2">
        <v>1418.5</v>
      </c>
      <c r="M40" s="2">
        <f>ABS(L40-K40)*100</f>
        <v>250</v>
      </c>
      <c r="N40" s="2">
        <v>1.6E-2</v>
      </c>
      <c r="O40" s="135">
        <v>12</v>
      </c>
      <c r="P40" s="162"/>
      <c r="Q40" s="168"/>
      <c r="R40" t="s">
        <v>134</v>
      </c>
      <c r="X40" s="39" t="s">
        <v>82</v>
      </c>
      <c r="Y40" t="s">
        <v>83</v>
      </c>
      <c r="AF40" s="39"/>
    </row>
    <row r="41" spans="1:33" x14ac:dyDescent="0.2">
      <c r="A41" s="3"/>
      <c r="B41" s="104"/>
      <c r="C41" s="104"/>
      <c r="D41" s="104"/>
      <c r="E41" s="66"/>
      <c r="F41" s="105"/>
      <c r="G41" s="66"/>
      <c r="H41" s="105"/>
      <c r="J41" s="39" t="s">
        <v>48</v>
      </c>
      <c r="K41" s="82">
        <f>(752-750.595)/M39</f>
        <v>5.6199999999998907E-3</v>
      </c>
      <c r="O41" s="9"/>
      <c r="P41" s="118"/>
      <c r="Q41" s="120"/>
      <c r="R41" t="s">
        <v>129</v>
      </c>
      <c r="X41" s="99"/>
      <c r="Y41" s="9"/>
      <c r="Z41" s="118"/>
      <c r="AA41" s="120"/>
      <c r="AB41" s="103"/>
      <c r="AC41" s="103"/>
      <c r="AF41" s="39"/>
    </row>
    <row r="42" spans="1:33" x14ac:dyDescent="0.2">
      <c r="A42" s="3"/>
      <c r="B42" s="104"/>
      <c r="C42" s="104"/>
      <c r="D42" s="104"/>
      <c r="E42" s="66"/>
      <c r="F42" s="105"/>
      <c r="G42" s="66"/>
      <c r="H42" s="105"/>
      <c r="J42" s="113" t="s">
        <v>98</v>
      </c>
      <c r="K42" s="9">
        <f>6109.741/43560</f>
        <v>0.14026035353535354</v>
      </c>
      <c r="O42" s="9"/>
      <c r="P42" s="118"/>
      <c r="Q42" s="120"/>
      <c r="X42" s="99"/>
      <c r="Y42" s="9"/>
      <c r="Z42" s="118"/>
      <c r="AA42" s="120"/>
      <c r="AB42" s="103"/>
      <c r="AC42" s="103"/>
      <c r="AF42" s="39"/>
    </row>
    <row r="43" spans="1:33" ht="19.5" customHeight="1" thickBot="1" x14ac:dyDescent="0.25">
      <c r="A43" s="8" t="s">
        <v>38</v>
      </c>
      <c r="B43" s="32"/>
      <c r="C43" s="10"/>
      <c r="K43" s="169" t="s">
        <v>89</v>
      </c>
      <c r="L43" s="169" t="s">
        <v>90</v>
      </c>
      <c r="M43" s="169" t="s">
        <v>91</v>
      </c>
      <c r="N43" s="169" t="s">
        <v>93</v>
      </c>
      <c r="X43" s="99"/>
      <c r="Y43" s="9"/>
      <c r="Z43" s="118"/>
      <c r="AF43" s="39"/>
    </row>
    <row r="44" spans="1:33" ht="16.5" customHeight="1" x14ac:dyDescent="0.2">
      <c r="A44" s="154" t="s">
        <v>24</v>
      </c>
      <c r="B44" s="59" t="s">
        <v>34</v>
      </c>
      <c r="C44" s="59" t="s">
        <v>40</v>
      </c>
      <c r="D44" s="156" t="s">
        <v>36</v>
      </c>
      <c r="E44" s="158" t="s">
        <v>37</v>
      </c>
      <c r="J44" s="39"/>
      <c r="K44" s="169"/>
      <c r="L44" s="169"/>
      <c r="M44" s="169"/>
      <c r="N44" s="169"/>
      <c r="U44" s="39"/>
      <c r="X44" s="99"/>
      <c r="Y44" s="9"/>
      <c r="Z44" s="118"/>
      <c r="AF44" s="39"/>
    </row>
    <row r="45" spans="1:33" ht="15.75" thickBot="1" x14ac:dyDescent="0.3">
      <c r="A45" s="155"/>
      <c r="B45" s="60" t="s">
        <v>31</v>
      </c>
      <c r="C45" s="60" t="s">
        <v>39</v>
      </c>
      <c r="D45" s="157"/>
      <c r="E45" s="159"/>
      <c r="J45" s="39" t="s">
        <v>88</v>
      </c>
      <c r="K45" s="96">
        <v>0.56999999999999995</v>
      </c>
      <c r="L45" s="96">
        <v>7.0000000000000007E-2</v>
      </c>
      <c r="M45" s="96">
        <v>0.17199999999999999</v>
      </c>
      <c r="N45" s="96">
        <v>4.3</v>
      </c>
      <c r="U45" s="39"/>
      <c r="X45" s="99"/>
      <c r="Y45" s="9"/>
      <c r="Z45" s="118"/>
      <c r="AF45" s="39"/>
    </row>
    <row r="46" spans="1:33" ht="13.5" thickBot="1" x14ac:dyDescent="0.25">
      <c r="A46" s="61">
        <f>A39</f>
        <v>2</v>
      </c>
      <c r="B46" s="62">
        <f>H39</f>
        <v>1.6157299907876077</v>
      </c>
      <c r="C46" s="63">
        <f>B46*2</f>
        <v>3.2314599815752154</v>
      </c>
      <c r="D46" s="64" t="s">
        <v>42</v>
      </c>
      <c r="E46" s="65" t="s">
        <v>43</v>
      </c>
      <c r="K46" s="121"/>
      <c r="L46" s="121"/>
      <c r="M46" s="121" t="s">
        <v>92</v>
      </c>
      <c r="N46" s="121" t="s">
        <v>104</v>
      </c>
      <c r="X46" s="99"/>
      <c r="Y46" s="9"/>
      <c r="Z46" s="118"/>
      <c r="AF46" s="39"/>
    </row>
    <row r="47" spans="1:33" x14ac:dyDescent="0.2">
      <c r="C47" s="9"/>
      <c r="E47" s="10"/>
      <c r="F47" s="34"/>
      <c r="G47" s="10"/>
      <c r="H47" s="9"/>
      <c r="X47" s="99"/>
      <c r="Y47" s="9"/>
      <c r="Z47" s="118"/>
      <c r="AF47" s="39"/>
    </row>
    <row r="48" spans="1:33" ht="12.75" customHeight="1" x14ac:dyDescent="0.2">
      <c r="J48" s="106"/>
      <c r="K48" s="107"/>
      <c r="L48" s="107"/>
      <c r="M48" s="107"/>
      <c r="N48" s="107"/>
      <c r="O48" s="107"/>
      <c r="P48" s="163" t="s">
        <v>110</v>
      </c>
      <c r="Q48" s="165" t="s">
        <v>87</v>
      </c>
      <c r="AF48" s="39"/>
    </row>
    <row r="49" spans="1:32" x14ac:dyDescent="0.2">
      <c r="A49" s="33" t="s">
        <v>35</v>
      </c>
      <c r="J49" s="116" t="s">
        <v>135</v>
      </c>
      <c r="K49" s="7" t="s">
        <v>51</v>
      </c>
      <c r="L49" s="7" t="s">
        <v>52</v>
      </c>
      <c r="M49" s="3" t="s">
        <v>50</v>
      </c>
      <c r="N49" s="83" t="s">
        <v>101</v>
      </c>
      <c r="O49" s="83" t="s">
        <v>103</v>
      </c>
      <c r="P49" s="164"/>
      <c r="Q49" s="166"/>
      <c r="V49" s="94"/>
      <c r="AF49" s="39"/>
    </row>
    <row r="50" spans="1:32" x14ac:dyDescent="0.2">
      <c r="A50" s="33"/>
      <c r="J50" s="109" t="s">
        <v>54</v>
      </c>
      <c r="K50" s="7">
        <f>L39</f>
        <v>1418.5</v>
      </c>
      <c r="L50" s="7">
        <v>1422.5</v>
      </c>
      <c r="M50" s="136">
        <v>395</v>
      </c>
      <c r="N50" s="140">
        <f>M103</f>
        <v>5.1966666666666897E-2</v>
      </c>
      <c r="O50" s="138">
        <v>10</v>
      </c>
      <c r="P50" s="176">
        <f>O50+O51+O52</f>
        <v>34</v>
      </c>
      <c r="Q50" s="178">
        <f>((N50*O50)+(N51*O51)+(N52*O52))/P50</f>
        <v>4.0852941176470661E-2</v>
      </c>
      <c r="V50" s="94"/>
      <c r="AF50" s="39"/>
    </row>
    <row r="51" spans="1:32" x14ac:dyDescent="0.2">
      <c r="A51" s="33"/>
      <c r="J51" s="109" t="s">
        <v>136</v>
      </c>
      <c r="K51" s="7">
        <f t="shared" ref="K51:M52" si="0">K50</f>
        <v>1418.5</v>
      </c>
      <c r="L51" s="7">
        <f t="shared" si="0"/>
        <v>1422.5</v>
      </c>
      <c r="M51" s="136">
        <f t="shared" si="0"/>
        <v>395</v>
      </c>
      <c r="N51" s="140">
        <f>R103</f>
        <v>3.7333333333333336E-2</v>
      </c>
      <c r="O51" s="138">
        <v>12</v>
      </c>
      <c r="P51" s="176"/>
      <c r="Q51" s="178"/>
      <c r="V51" s="94"/>
      <c r="AF51" s="39"/>
    </row>
    <row r="52" spans="1:32" x14ac:dyDescent="0.2">
      <c r="J52" s="111" t="s">
        <v>137</v>
      </c>
      <c r="K52" s="2">
        <f t="shared" si="0"/>
        <v>1418.5</v>
      </c>
      <c r="L52" s="2">
        <f t="shared" si="0"/>
        <v>1422.5</v>
      </c>
      <c r="M52" s="137">
        <f t="shared" si="0"/>
        <v>395</v>
      </c>
      <c r="N52" s="143">
        <f>V103</f>
        <v>3.5111111111111114E-2</v>
      </c>
      <c r="O52" s="137">
        <v>12</v>
      </c>
      <c r="P52" s="177"/>
      <c r="Q52" s="179"/>
      <c r="AF52" s="39"/>
    </row>
    <row r="53" spans="1:32" x14ac:dyDescent="0.2">
      <c r="J53" s="39" t="s">
        <v>48</v>
      </c>
      <c r="K53" s="82">
        <f>(L93-L101)/M50</f>
        <v>2.0713924050632954E-2</v>
      </c>
      <c r="P53" s="118"/>
      <c r="Q53" s="115"/>
      <c r="AF53" s="39"/>
    </row>
    <row r="54" spans="1:32" x14ac:dyDescent="0.2">
      <c r="J54" s="113" t="s">
        <v>98</v>
      </c>
      <c r="K54" s="9">
        <f>13809.066/43560</f>
        <v>0.31701253443526173</v>
      </c>
      <c r="P54" s="118"/>
      <c r="Q54" s="115"/>
      <c r="AF54" s="39"/>
    </row>
    <row r="55" spans="1:32" x14ac:dyDescent="0.2">
      <c r="A55" s="33"/>
      <c r="E55" s="10"/>
      <c r="F55" s="35"/>
      <c r="G55" s="10"/>
      <c r="H55" s="9"/>
      <c r="J55" s="39"/>
      <c r="P55" s="118"/>
      <c r="Q55" s="120"/>
      <c r="V55" s="94"/>
      <c r="W55" s="94"/>
      <c r="X55" s="94"/>
      <c r="AF55" s="39"/>
    </row>
    <row r="56" spans="1:32" x14ac:dyDescent="0.2">
      <c r="G56" s="10"/>
      <c r="H56" s="9"/>
      <c r="K56" s="175" t="s">
        <v>89</v>
      </c>
      <c r="L56" s="169" t="s">
        <v>90</v>
      </c>
      <c r="M56" s="169" t="s">
        <v>91</v>
      </c>
      <c r="N56" s="169" t="s">
        <v>93</v>
      </c>
      <c r="V56" s="94"/>
      <c r="W56" s="94"/>
      <c r="X56" s="94"/>
      <c r="AF56" s="39"/>
    </row>
    <row r="57" spans="1:32" ht="14.25" customHeight="1" x14ac:dyDescent="0.2">
      <c r="G57" s="36"/>
      <c r="H57" s="36"/>
      <c r="J57" s="39"/>
      <c r="K57" s="175"/>
      <c r="L57" s="169"/>
      <c r="M57" s="170"/>
      <c r="N57" s="170"/>
      <c r="V57" s="94"/>
      <c r="W57" s="94"/>
      <c r="X57" s="94"/>
      <c r="AF57" s="39"/>
    </row>
    <row r="58" spans="1:32" ht="15" x14ac:dyDescent="0.25">
      <c r="G58" s="36"/>
      <c r="H58" s="36"/>
      <c r="J58" s="39" t="s">
        <v>88</v>
      </c>
      <c r="K58" s="96">
        <v>1.26</v>
      </c>
      <c r="L58" s="96">
        <v>0.27</v>
      </c>
      <c r="M58" s="96">
        <v>0.20599999999999999</v>
      </c>
      <c r="N58" s="96">
        <v>3.97</v>
      </c>
      <c r="V58" s="94"/>
      <c r="W58" s="94"/>
      <c r="X58" s="94"/>
      <c r="AF58" s="39"/>
    </row>
    <row r="59" spans="1:32" x14ac:dyDescent="0.2">
      <c r="G59" s="36"/>
      <c r="H59" s="36"/>
      <c r="J59" s="39"/>
      <c r="K59" s="94"/>
      <c r="L59" s="94"/>
      <c r="M59" s="121" t="s">
        <v>92</v>
      </c>
      <c r="N59" s="121" t="s">
        <v>115</v>
      </c>
      <c r="V59" s="94"/>
      <c r="W59" s="94"/>
      <c r="X59" s="94"/>
      <c r="AF59" s="39"/>
    </row>
    <row r="60" spans="1:32" x14ac:dyDescent="0.2">
      <c r="G60" s="36"/>
      <c r="H60" s="36"/>
      <c r="J60" s="39"/>
      <c r="K60" s="94"/>
      <c r="L60" s="94"/>
      <c r="M60" s="121"/>
      <c r="N60" s="121"/>
      <c r="V60" s="94"/>
      <c r="W60" s="94"/>
      <c r="X60" s="94"/>
      <c r="AF60" s="39"/>
    </row>
    <row r="61" spans="1:32" x14ac:dyDescent="0.2">
      <c r="A61" s="160" t="s">
        <v>6</v>
      </c>
      <c r="B61" s="160"/>
      <c r="F61" s="10"/>
      <c r="G61" s="10"/>
      <c r="H61" s="9"/>
      <c r="J61" s="8" t="s">
        <v>108</v>
      </c>
      <c r="K61" s="39" t="s">
        <v>94</v>
      </c>
      <c r="X61" s="99"/>
      <c r="Y61" s="9"/>
      <c r="Z61" s="118"/>
      <c r="AF61" s="39"/>
    </row>
    <row r="62" spans="1:32" ht="12.75" customHeight="1" x14ac:dyDescent="0.2">
      <c r="J62" s="106"/>
      <c r="K62" s="107"/>
      <c r="L62" s="107"/>
      <c r="M62" s="107"/>
      <c r="N62" s="107"/>
      <c r="O62" s="107"/>
      <c r="P62" s="163" t="s">
        <v>110</v>
      </c>
      <c r="Q62" s="165" t="s">
        <v>87</v>
      </c>
      <c r="R62" t="s">
        <v>144</v>
      </c>
      <c r="AF62" s="39"/>
    </row>
    <row r="63" spans="1:32" ht="12.75" customHeight="1" x14ac:dyDescent="0.2">
      <c r="J63" s="116" t="s">
        <v>142</v>
      </c>
      <c r="K63" s="7" t="s">
        <v>51</v>
      </c>
      <c r="L63" s="7" t="s">
        <v>52</v>
      </c>
      <c r="M63" s="3" t="s">
        <v>50</v>
      </c>
      <c r="N63" s="83" t="s">
        <v>101</v>
      </c>
      <c r="O63" s="83" t="s">
        <v>103</v>
      </c>
      <c r="P63" s="164"/>
      <c r="Q63" s="166"/>
      <c r="R63" s="133" t="s">
        <v>145</v>
      </c>
      <c r="AF63" s="39"/>
    </row>
    <row r="64" spans="1:32" ht="12.75" customHeight="1" x14ac:dyDescent="0.2">
      <c r="J64" s="109" t="s">
        <v>54</v>
      </c>
      <c r="K64" s="7">
        <f>L50</f>
        <v>1422.5</v>
      </c>
      <c r="L64" s="7">
        <v>1426.5</v>
      </c>
      <c r="M64" s="136">
        <v>389</v>
      </c>
      <c r="N64" s="140">
        <f>M115</f>
        <v>8.3266666666666989E-2</v>
      </c>
      <c r="O64" s="138">
        <v>10</v>
      </c>
      <c r="P64" s="176">
        <f>O64+O65+O66</f>
        <v>34</v>
      </c>
      <c r="Q64" s="178">
        <f>((N64*O64)+(N65*O65)+(N66*O66))/P64</f>
        <v>7.8137254901960884E-2</v>
      </c>
      <c r="R64" s="103" t="s">
        <v>146</v>
      </c>
      <c r="AF64" s="39"/>
    </row>
    <row r="65" spans="1:32" x14ac:dyDescent="0.2">
      <c r="A65" s="33" t="s">
        <v>35</v>
      </c>
      <c r="J65" s="109" t="s">
        <v>136</v>
      </c>
      <c r="K65" s="7">
        <f t="shared" ref="K65:M65" si="1">K64</f>
        <v>1422.5</v>
      </c>
      <c r="L65" s="7">
        <f t="shared" si="1"/>
        <v>1426.5</v>
      </c>
      <c r="M65" s="136">
        <f t="shared" si="1"/>
        <v>389</v>
      </c>
      <c r="N65" s="140">
        <f>R115</f>
        <v>7.5999999999999998E-2</v>
      </c>
      <c r="O65" s="138">
        <v>12</v>
      </c>
      <c r="P65" s="176"/>
      <c r="Q65" s="178"/>
      <c r="V65" s="94"/>
      <c r="AF65" s="39"/>
    </row>
    <row r="66" spans="1:32" x14ac:dyDescent="0.2">
      <c r="J66" s="111" t="s">
        <v>137</v>
      </c>
      <c r="K66" s="2">
        <f t="shared" ref="K66:M66" si="2">K65</f>
        <v>1422.5</v>
      </c>
      <c r="L66" s="2">
        <f t="shared" si="2"/>
        <v>1426.5</v>
      </c>
      <c r="M66" s="137">
        <f t="shared" si="2"/>
        <v>389</v>
      </c>
      <c r="N66" s="143">
        <f>V115</f>
        <v>7.5999999999999998E-2</v>
      </c>
      <c r="O66" s="137">
        <v>12</v>
      </c>
      <c r="P66" s="177"/>
      <c r="Q66" s="179"/>
      <c r="AF66" s="39"/>
    </row>
    <row r="67" spans="1:32" x14ac:dyDescent="0.2">
      <c r="J67" s="39" t="s">
        <v>48</v>
      </c>
      <c r="K67" s="82">
        <f>(L105-L113)/M64</f>
        <v>2.9282776349614591E-2</v>
      </c>
      <c r="P67" s="118"/>
      <c r="Q67" s="115"/>
      <c r="AF67" s="39"/>
    </row>
    <row r="68" spans="1:32" x14ac:dyDescent="0.2">
      <c r="J68" s="113" t="s">
        <v>98</v>
      </c>
      <c r="K68" s="9">
        <f>13807.002/43560</f>
        <v>0.31696515151515153</v>
      </c>
      <c r="P68" s="118"/>
      <c r="Q68" s="115"/>
      <c r="AF68" s="39"/>
    </row>
    <row r="69" spans="1:32" x14ac:dyDescent="0.2">
      <c r="A69" s="33"/>
      <c r="E69" s="10"/>
      <c r="F69" s="35"/>
      <c r="G69" s="10"/>
      <c r="H69" s="9"/>
      <c r="J69" s="39"/>
      <c r="P69" s="118"/>
      <c r="Q69" s="120"/>
      <c r="V69" s="94"/>
      <c r="W69" s="94"/>
      <c r="X69" s="94"/>
      <c r="AF69" s="39"/>
    </row>
    <row r="70" spans="1:32" x14ac:dyDescent="0.2">
      <c r="G70" s="10"/>
      <c r="H70" s="9"/>
      <c r="K70" s="175" t="s">
        <v>89</v>
      </c>
      <c r="L70" s="169" t="s">
        <v>90</v>
      </c>
      <c r="M70" s="169" t="s">
        <v>91</v>
      </c>
      <c r="N70" s="169" t="s">
        <v>93</v>
      </c>
      <c r="V70" s="94"/>
      <c r="W70" s="94"/>
      <c r="X70" s="94"/>
      <c r="AF70" s="39"/>
    </row>
    <row r="71" spans="1:32" ht="14.25" customHeight="1" x14ac:dyDescent="0.2">
      <c r="G71" s="36"/>
      <c r="H71" s="36"/>
      <c r="J71" s="39"/>
      <c r="K71" s="175"/>
      <c r="L71" s="169"/>
      <c r="M71" s="170"/>
      <c r="N71" s="170"/>
      <c r="V71" s="94"/>
      <c r="W71" s="94"/>
      <c r="X71" s="94"/>
      <c r="AF71" s="39"/>
    </row>
    <row r="72" spans="1:32" ht="15" x14ac:dyDescent="0.25">
      <c r="G72" s="36"/>
      <c r="H72" s="36"/>
      <c r="J72" s="39" t="s">
        <v>88</v>
      </c>
      <c r="K72" s="96">
        <v>1.61</v>
      </c>
      <c r="L72" s="96">
        <v>0.12</v>
      </c>
      <c r="M72" s="96">
        <v>0.24099999999999999</v>
      </c>
      <c r="N72" s="96">
        <v>2.9</v>
      </c>
      <c r="V72" s="94"/>
      <c r="W72" s="94"/>
      <c r="X72" s="94"/>
      <c r="AF72" s="39"/>
    </row>
    <row r="73" spans="1:32" x14ac:dyDescent="0.2">
      <c r="G73" s="36"/>
      <c r="H73" s="36"/>
      <c r="J73" s="39"/>
      <c r="K73" s="94"/>
      <c r="L73" s="94"/>
      <c r="M73" s="121" t="s">
        <v>92</v>
      </c>
      <c r="N73" s="121" t="s">
        <v>115</v>
      </c>
      <c r="V73" s="94"/>
      <c r="W73" s="94"/>
      <c r="X73" s="94"/>
      <c r="AF73" s="39"/>
    </row>
    <row r="74" spans="1:32" ht="12.75" customHeight="1" x14ac:dyDescent="0.2">
      <c r="A74" s="152"/>
      <c r="B74" s="153"/>
      <c r="C74" s="153"/>
      <c r="D74" s="153"/>
      <c r="E74" s="153"/>
      <c r="F74" s="153"/>
      <c r="G74" s="153"/>
      <c r="H74" s="153"/>
      <c r="J74" s="106"/>
      <c r="K74" s="107"/>
      <c r="L74" s="107"/>
      <c r="M74" s="107"/>
      <c r="N74" s="107"/>
      <c r="O74" s="107"/>
      <c r="P74" s="163" t="s">
        <v>110</v>
      </c>
      <c r="Q74" s="165" t="s">
        <v>87</v>
      </c>
      <c r="S74" s="169"/>
      <c r="V74" s="94"/>
      <c r="W74" s="94"/>
      <c r="X74" s="94"/>
      <c r="AF74" s="39"/>
    </row>
    <row r="75" spans="1:32" ht="12.75" customHeight="1" x14ac:dyDescent="0.2">
      <c r="A75" s="141"/>
      <c r="B75" s="142"/>
      <c r="C75" s="142"/>
      <c r="D75" s="142"/>
      <c r="E75" s="142"/>
      <c r="F75" s="142"/>
      <c r="G75" s="142"/>
      <c r="H75" s="142"/>
      <c r="J75" s="116" t="s">
        <v>141</v>
      </c>
      <c r="K75" s="7" t="s">
        <v>51</v>
      </c>
      <c r="L75" s="7" t="s">
        <v>52</v>
      </c>
      <c r="M75" s="3" t="s">
        <v>50</v>
      </c>
      <c r="N75" s="83" t="s">
        <v>101</v>
      </c>
      <c r="O75" s="83" t="s">
        <v>103</v>
      </c>
      <c r="P75" s="164"/>
      <c r="Q75" s="166"/>
      <c r="S75" s="169"/>
      <c r="V75" s="94"/>
      <c r="W75" s="94"/>
      <c r="X75" s="94"/>
      <c r="AF75" s="39"/>
    </row>
    <row r="76" spans="1:32" ht="12.75" customHeight="1" x14ac:dyDescent="0.2">
      <c r="A76" s="141"/>
      <c r="B76" s="142"/>
      <c r="C76" s="142"/>
      <c r="D76" s="142"/>
      <c r="E76" s="142"/>
      <c r="F76" s="142"/>
      <c r="G76" s="142"/>
      <c r="H76" s="142"/>
      <c r="J76" s="109" t="s">
        <v>54</v>
      </c>
      <c r="K76" s="7">
        <f>L64</f>
        <v>1426.5</v>
      </c>
      <c r="L76" s="7">
        <v>1427</v>
      </c>
      <c r="M76" s="136">
        <v>48.5</v>
      </c>
      <c r="N76" s="140">
        <f>M120</f>
        <v>7.8650000000004633E-2</v>
      </c>
      <c r="O76" s="138">
        <v>10</v>
      </c>
      <c r="P76" s="176">
        <f>O76+O77+O78</f>
        <v>34</v>
      </c>
      <c r="Q76" s="178">
        <f>((N76*O76)+(N77*O77)+(N78*O78))/P76</f>
        <v>7.7485294117648415E-2</v>
      </c>
      <c r="S76" s="169"/>
      <c r="V76" s="94"/>
      <c r="W76" s="94"/>
      <c r="X76" s="94"/>
      <c r="AF76" s="39"/>
    </row>
    <row r="77" spans="1:32" x14ac:dyDescent="0.2">
      <c r="A77" s="152"/>
      <c r="B77" s="153"/>
      <c r="C77" s="153"/>
      <c r="D77" s="153"/>
      <c r="E77" s="153"/>
      <c r="F77" s="153"/>
      <c r="G77" s="153"/>
      <c r="H77" s="153"/>
      <c r="J77" s="109" t="s">
        <v>136</v>
      </c>
      <c r="K77" s="7">
        <f t="shared" ref="K77:M77" si="3">K76</f>
        <v>1426.5</v>
      </c>
      <c r="L77" s="7">
        <f t="shared" si="3"/>
        <v>1427</v>
      </c>
      <c r="M77" s="136">
        <f t="shared" si="3"/>
        <v>48.5</v>
      </c>
      <c r="N77" s="140">
        <v>7.6999999999999999E-2</v>
      </c>
      <c r="O77" s="138">
        <v>12</v>
      </c>
      <c r="P77" s="176"/>
      <c r="Q77" s="178"/>
      <c r="R77" s="39"/>
      <c r="S77" s="169"/>
      <c r="AF77" s="39"/>
    </row>
    <row r="78" spans="1:32" x14ac:dyDescent="0.2">
      <c r="A78" s="8"/>
      <c r="B78" s="38"/>
      <c r="C78" s="38"/>
      <c r="D78" s="38"/>
      <c r="E78" s="38"/>
      <c r="F78" s="38"/>
      <c r="G78" s="38"/>
      <c r="H78" s="38"/>
      <c r="J78" s="111" t="s">
        <v>137</v>
      </c>
      <c r="K78" s="2">
        <f t="shared" ref="K78:M78" si="4">K77</f>
        <v>1426.5</v>
      </c>
      <c r="L78" s="2">
        <f t="shared" si="4"/>
        <v>1427</v>
      </c>
      <c r="M78" s="137">
        <f t="shared" si="4"/>
        <v>48.5</v>
      </c>
      <c r="N78" s="143">
        <v>7.6999999999999999E-2</v>
      </c>
      <c r="O78" s="137">
        <v>12</v>
      </c>
      <c r="P78" s="177"/>
      <c r="Q78" s="179"/>
      <c r="R78" s="118"/>
      <c r="S78" s="126"/>
      <c r="AF78" s="39"/>
    </row>
    <row r="79" spans="1:32" x14ac:dyDescent="0.2">
      <c r="A79" s="8"/>
      <c r="B79" s="38"/>
      <c r="C79" s="38"/>
      <c r="D79" s="38"/>
      <c r="E79" s="38"/>
      <c r="F79" s="38"/>
      <c r="G79" s="38"/>
      <c r="H79" s="38"/>
      <c r="J79" s="39" t="s">
        <v>48</v>
      </c>
      <c r="K79" s="82">
        <f>(L117-L118)/M76</f>
        <v>3.0927835051546393E-2</v>
      </c>
      <c r="O79" s="93"/>
      <c r="P79" s="118"/>
      <c r="Q79" s="120"/>
      <c r="R79" s="118"/>
      <c r="S79" s="126"/>
      <c r="AF79" s="39"/>
    </row>
    <row r="80" spans="1:32" x14ac:dyDescent="0.2">
      <c r="A80" s="8"/>
      <c r="B80" s="38"/>
      <c r="C80" s="38"/>
      <c r="D80" s="38"/>
      <c r="E80" s="38"/>
      <c r="F80" s="38"/>
      <c r="G80" s="38"/>
      <c r="H80" s="38"/>
      <c r="J80" s="113" t="s">
        <v>98</v>
      </c>
      <c r="K80" s="99">
        <f>1742.04/43560</f>
        <v>3.9991735537190085E-2</v>
      </c>
      <c r="O80" s="93"/>
      <c r="P80" s="118"/>
      <c r="Q80" s="120"/>
      <c r="R80" s="118"/>
      <c r="S80" s="126"/>
      <c r="AF80" s="39"/>
    </row>
    <row r="81" spans="1:33" x14ac:dyDescent="0.2">
      <c r="A81" s="8"/>
      <c r="B81" s="38"/>
      <c r="C81" s="38"/>
      <c r="D81" s="38"/>
      <c r="E81" s="38"/>
      <c r="F81" s="38"/>
      <c r="G81" s="38"/>
      <c r="H81" s="38"/>
      <c r="J81" s="39"/>
      <c r="O81" s="93"/>
      <c r="P81" s="118"/>
      <c r="Q81" s="120"/>
      <c r="R81" s="118"/>
      <c r="S81" s="126"/>
      <c r="AF81" s="39"/>
    </row>
    <row r="82" spans="1:33" x14ac:dyDescent="0.2">
      <c r="A82" s="41"/>
      <c r="B82" s="42"/>
      <c r="C82" s="36"/>
      <c r="D82" s="36"/>
      <c r="E82" s="41"/>
      <c r="F82" s="42"/>
      <c r="G82" s="36"/>
      <c r="H82" s="36"/>
      <c r="K82" s="175" t="s">
        <v>89</v>
      </c>
      <c r="L82" s="169" t="s">
        <v>90</v>
      </c>
      <c r="M82" s="169" t="s">
        <v>91</v>
      </c>
      <c r="N82" s="169" t="s">
        <v>93</v>
      </c>
      <c r="AF82" s="39"/>
    </row>
    <row r="83" spans="1:33" x14ac:dyDescent="0.2">
      <c r="A83" s="39"/>
      <c r="B83" s="121"/>
      <c r="E83" s="39"/>
      <c r="F83" s="43"/>
      <c r="G83" s="10"/>
      <c r="H83" s="9"/>
      <c r="J83" s="39"/>
      <c r="K83" s="175"/>
      <c r="L83" s="169"/>
      <c r="M83" s="170"/>
      <c r="N83" s="170"/>
      <c r="AF83" s="39"/>
    </row>
    <row r="84" spans="1:33" ht="15" x14ac:dyDescent="0.25">
      <c r="A84" s="121"/>
      <c r="E84" s="121"/>
      <c r="F84" s="9"/>
      <c r="G84" s="10"/>
      <c r="H84" s="9"/>
      <c r="J84" s="39" t="s">
        <v>88</v>
      </c>
      <c r="K84" s="96">
        <v>0.3</v>
      </c>
      <c r="L84" s="96">
        <v>0</v>
      </c>
      <c r="M84" s="96">
        <v>0.122</v>
      </c>
      <c r="N84" s="96">
        <v>1.55</v>
      </c>
      <c r="AF84" s="39"/>
    </row>
    <row r="85" spans="1:33" x14ac:dyDescent="0.2">
      <c r="L85" s="130" t="s">
        <v>143</v>
      </c>
      <c r="M85" s="121" t="s">
        <v>92</v>
      </c>
      <c r="N85" s="121" t="s">
        <v>115</v>
      </c>
      <c r="O85" s="39"/>
      <c r="AF85" s="39"/>
    </row>
    <row r="86" spans="1:33" x14ac:dyDescent="0.2">
      <c r="AF86" s="39"/>
      <c r="AG86" s="39"/>
    </row>
    <row r="87" spans="1:33" x14ac:dyDescent="0.2">
      <c r="AF87" s="39"/>
    </row>
    <row r="88" spans="1:33" ht="15" x14ac:dyDescent="0.25">
      <c r="K88" s="95" t="s">
        <v>147</v>
      </c>
    </row>
    <row r="89" spans="1:33" ht="15" x14ac:dyDescent="0.25">
      <c r="K89" s="95" t="s">
        <v>148</v>
      </c>
    </row>
    <row r="91" spans="1:33" x14ac:dyDescent="0.2">
      <c r="J91" t="s">
        <v>111</v>
      </c>
      <c r="L91" t="s">
        <v>132</v>
      </c>
      <c r="M91">
        <v>10</v>
      </c>
      <c r="N91" t="s">
        <v>114</v>
      </c>
      <c r="P91" t="s">
        <v>111</v>
      </c>
      <c r="R91" s="39" t="s">
        <v>138</v>
      </c>
      <c r="T91" t="s">
        <v>111</v>
      </c>
      <c r="V91" s="39" t="s">
        <v>138</v>
      </c>
    </row>
    <row r="92" spans="1:33" ht="25.5" x14ac:dyDescent="0.2">
      <c r="J92" t="s">
        <v>102</v>
      </c>
      <c r="K92" s="122" t="s">
        <v>112</v>
      </c>
      <c r="L92" s="122" t="s">
        <v>113</v>
      </c>
      <c r="M92" t="s">
        <v>84</v>
      </c>
      <c r="P92" t="s">
        <v>102</v>
      </c>
      <c r="Q92" s="139"/>
      <c r="R92" s="129" t="s">
        <v>139</v>
      </c>
      <c r="T92" t="s">
        <v>102</v>
      </c>
      <c r="U92" s="139"/>
      <c r="V92" s="132" t="s">
        <v>140</v>
      </c>
    </row>
    <row r="93" spans="1:33" x14ac:dyDescent="0.2">
      <c r="J93">
        <v>1418.5</v>
      </c>
      <c r="K93">
        <v>750.39499999999998</v>
      </c>
      <c r="L93">
        <v>749.89700000000005</v>
      </c>
      <c r="M93">
        <f>(K93-L93)/$M$91</f>
        <v>4.9799999999993363E-2</v>
      </c>
      <c r="P93">
        <v>1418.5</v>
      </c>
      <c r="R93">
        <v>1.6E-2</v>
      </c>
      <c r="T93">
        <v>1418.5</v>
      </c>
      <c r="V93">
        <v>2E-3</v>
      </c>
    </row>
    <row r="94" spans="1:33" x14ac:dyDescent="0.2">
      <c r="J94">
        <f>J93+0.5</f>
        <v>1419</v>
      </c>
      <c r="K94">
        <v>749.82</v>
      </c>
      <c r="L94">
        <v>749.32399999999996</v>
      </c>
      <c r="M94">
        <f t="shared" ref="M94:M108" si="5">(K94-L94)/$M$91</f>
        <v>4.9600000000009456E-2</v>
      </c>
      <c r="P94">
        <f>P93+0.5</f>
        <v>1419</v>
      </c>
      <c r="R94">
        <v>1.6E-2</v>
      </c>
      <c r="T94">
        <f>T93+0.5</f>
        <v>1419</v>
      </c>
      <c r="V94">
        <v>0.01</v>
      </c>
    </row>
    <row r="95" spans="1:33" x14ac:dyDescent="0.2">
      <c r="J95">
        <f t="shared" ref="J95:J113" si="6">J94+0.5</f>
        <v>1419.5</v>
      </c>
      <c r="K95">
        <v>749.10699999999997</v>
      </c>
      <c r="L95">
        <v>748.476</v>
      </c>
      <c r="M95">
        <f t="shared" si="5"/>
        <v>6.3099999999997186E-2</v>
      </c>
      <c r="P95">
        <f t="shared" ref="P95:P113" si="7">P94+0.5</f>
        <v>1419.5</v>
      </c>
      <c r="R95">
        <v>1.9E-2</v>
      </c>
      <c r="T95">
        <f t="shared" ref="T95:T101" si="8">T94+0.5</f>
        <v>1419.5</v>
      </c>
      <c r="V95">
        <v>1.9E-2</v>
      </c>
    </row>
    <row r="96" spans="1:33" x14ac:dyDescent="0.2">
      <c r="J96">
        <f t="shared" si="6"/>
        <v>1420</v>
      </c>
      <c r="K96">
        <v>748.24800000000005</v>
      </c>
      <c r="L96">
        <v>747.72</v>
      </c>
      <c r="M96">
        <f t="shared" si="5"/>
        <v>5.2800000000001998E-2</v>
      </c>
      <c r="P96">
        <f t="shared" si="7"/>
        <v>1420</v>
      </c>
      <c r="R96">
        <v>2.7E-2</v>
      </c>
      <c r="T96">
        <f t="shared" si="8"/>
        <v>1420</v>
      </c>
      <c r="V96">
        <v>2.7E-2</v>
      </c>
    </row>
    <row r="97" spans="10:22" x14ac:dyDescent="0.2">
      <c r="J97">
        <f t="shared" si="6"/>
        <v>1420.5</v>
      </c>
      <c r="K97">
        <v>747.28599999999994</v>
      </c>
      <c r="L97">
        <v>746.94399999999996</v>
      </c>
      <c r="M97">
        <f t="shared" si="5"/>
        <v>3.4199999999998454E-2</v>
      </c>
      <c r="P97">
        <f t="shared" si="7"/>
        <v>1420.5</v>
      </c>
      <c r="R97">
        <v>3.5000000000000003E-2</v>
      </c>
      <c r="T97">
        <f t="shared" si="8"/>
        <v>1420.5</v>
      </c>
      <c r="V97">
        <v>3.5000000000000003E-2</v>
      </c>
    </row>
    <row r="98" spans="10:22" x14ac:dyDescent="0.2">
      <c r="J98">
        <f t="shared" si="6"/>
        <v>1421</v>
      </c>
      <c r="K98">
        <v>746.20699999999999</v>
      </c>
      <c r="L98">
        <v>745.79899999999998</v>
      </c>
      <c r="M98">
        <f t="shared" si="5"/>
        <v>4.0800000000001543E-2</v>
      </c>
      <c r="P98">
        <f t="shared" si="7"/>
        <v>1421</v>
      </c>
      <c r="R98">
        <v>4.2999999999999997E-2</v>
      </c>
      <c r="T98">
        <f t="shared" si="8"/>
        <v>1421</v>
      </c>
      <c r="V98">
        <v>4.2999999999999997E-2</v>
      </c>
    </row>
    <row r="99" spans="10:22" x14ac:dyDescent="0.2">
      <c r="J99">
        <f t="shared" si="6"/>
        <v>1421.5</v>
      </c>
      <c r="K99">
        <v>745.03899999999999</v>
      </c>
      <c r="L99">
        <v>744.548</v>
      </c>
      <c r="M99">
        <f t="shared" si="5"/>
        <v>4.9099999999998548E-2</v>
      </c>
      <c r="P99">
        <f t="shared" si="7"/>
        <v>1421.5</v>
      </c>
      <c r="R99">
        <v>5.1999999999999998E-2</v>
      </c>
      <c r="T99">
        <f t="shared" si="8"/>
        <v>1421.5</v>
      </c>
      <c r="V99">
        <v>5.1999999999999998E-2</v>
      </c>
    </row>
    <row r="100" spans="10:22" x14ac:dyDescent="0.2">
      <c r="J100">
        <f t="shared" si="6"/>
        <v>1422</v>
      </c>
      <c r="K100">
        <v>743.74</v>
      </c>
      <c r="L100">
        <v>743.09299999999996</v>
      </c>
      <c r="M100">
        <f t="shared" si="5"/>
        <v>6.4700000000004823E-2</v>
      </c>
      <c r="P100">
        <f t="shared" si="7"/>
        <v>1422</v>
      </c>
      <c r="R100">
        <v>0.06</v>
      </c>
      <c r="T100">
        <f t="shared" si="8"/>
        <v>1422</v>
      </c>
      <c r="V100">
        <v>0.06</v>
      </c>
    </row>
    <row r="101" spans="10:22" x14ac:dyDescent="0.2">
      <c r="J101">
        <f t="shared" si="6"/>
        <v>1422.5</v>
      </c>
      <c r="K101">
        <v>742.351</v>
      </c>
      <c r="L101">
        <v>741.71500000000003</v>
      </c>
      <c r="M101">
        <f t="shared" si="5"/>
        <v>6.3599999999996729E-2</v>
      </c>
      <c r="P101">
        <f t="shared" si="7"/>
        <v>1422.5</v>
      </c>
      <c r="R101">
        <v>6.8000000000000005E-2</v>
      </c>
      <c r="T101">
        <f t="shared" si="8"/>
        <v>1422.5</v>
      </c>
      <c r="V101">
        <v>6.8000000000000005E-2</v>
      </c>
    </row>
    <row r="103" spans="10:22" x14ac:dyDescent="0.2">
      <c r="K103" t="s">
        <v>101</v>
      </c>
      <c r="M103" s="82">
        <f>AVERAGE(M93:M101)</f>
        <v>5.1966666666666897E-2</v>
      </c>
      <c r="P103" t="s">
        <v>101</v>
      </c>
      <c r="R103" s="82">
        <f>AVERAGE(R93:R101)</f>
        <v>3.7333333333333336E-2</v>
      </c>
      <c r="S103" s="82"/>
      <c r="T103" t="s">
        <v>101</v>
      </c>
      <c r="V103" s="82">
        <f>AVERAGE(V93:V101)</f>
        <v>3.5111111111111114E-2</v>
      </c>
    </row>
    <row r="104" spans="10:22" x14ac:dyDescent="0.2">
      <c r="S104" s="82">
        <f>AVERAGE(R103,V103)</f>
        <v>3.6222222222222225E-2</v>
      </c>
    </row>
    <row r="105" spans="10:22" x14ac:dyDescent="0.2">
      <c r="J105">
        <f>J101</f>
        <v>1422.5</v>
      </c>
      <c r="K105">
        <f>K101</f>
        <v>742.351</v>
      </c>
      <c r="L105">
        <f>L101</f>
        <v>741.71500000000003</v>
      </c>
      <c r="M105">
        <f t="shared" si="5"/>
        <v>6.3599999999996729E-2</v>
      </c>
      <c r="P105">
        <f>P101</f>
        <v>1422.5</v>
      </c>
      <c r="R105">
        <v>6.8000000000000005E-2</v>
      </c>
      <c r="S105" s="82"/>
      <c r="T105">
        <f>T101</f>
        <v>1422.5</v>
      </c>
      <c r="V105">
        <v>6.8000000000000005E-2</v>
      </c>
    </row>
    <row r="106" spans="10:22" x14ac:dyDescent="0.2">
      <c r="J106">
        <f>J101+0.5</f>
        <v>1423</v>
      </c>
      <c r="K106">
        <v>740.93100000000004</v>
      </c>
      <c r="L106">
        <v>740.07100000000003</v>
      </c>
      <c r="M106">
        <f t="shared" si="5"/>
        <v>8.6000000000001367E-2</v>
      </c>
      <c r="P106">
        <f>P101+0.5</f>
        <v>1423</v>
      </c>
      <c r="R106">
        <v>7.6999999999999999E-2</v>
      </c>
      <c r="T106">
        <f>T101+0.5</f>
        <v>1423</v>
      </c>
      <c r="V106">
        <v>7.6999999999999999E-2</v>
      </c>
    </row>
    <row r="107" spans="10:22" x14ac:dyDescent="0.2">
      <c r="J107">
        <f t="shared" si="6"/>
        <v>1423.5</v>
      </c>
      <c r="K107">
        <v>739.572</v>
      </c>
      <c r="L107">
        <v>738.68700000000001</v>
      </c>
      <c r="M107">
        <f t="shared" si="5"/>
        <v>8.8499999999999093E-2</v>
      </c>
      <c r="P107">
        <f t="shared" si="7"/>
        <v>1423.5</v>
      </c>
      <c r="R107">
        <v>7.6999999999999999E-2</v>
      </c>
      <c r="T107">
        <f t="shared" ref="T107:T113" si="9">T106+0.5</f>
        <v>1423.5</v>
      </c>
      <c r="V107">
        <v>7.6999999999999999E-2</v>
      </c>
    </row>
    <row r="108" spans="10:22" x14ac:dyDescent="0.2">
      <c r="J108">
        <f t="shared" si="6"/>
        <v>1424</v>
      </c>
      <c r="K108">
        <v>738.25099999999998</v>
      </c>
      <c r="L108">
        <v>737.32299999999998</v>
      </c>
      <c r="M108">
        <f t="shared" si="5"/>
        <v>9.279999999999973E-2</v>
      </c>
      <c r="P108">
        <f t="shared" si="7"/>
        <v>1424</v>
      </c>
      <c r="R108">
        <v>7.6999999999999999E-2</v>
      </c>
      <c r="T108">
        <f t="shared" si="9"/>
        <v>1424</v>
      </c>
      <c r="V108">
        <v>7.6999999999999999E-2</v>
      </c>
    </row>
    <row r="109" spans="10:22" x14ac:dyDescent="0.2">
      <c r="J109">
        <f t="shared" si="6"/>
        <v>1424.5</v>
      </c>
      <c r="K109">
        <v>736.84400000000005</v>
      </c>
      <c r="L109">
        <v>735.86800000000005</v>
      </c>
      <c r="M109">
        <f>(K109-L109)/$M$91</f>
        <v>9.7599999999999909E-2</v>
      </c>
      <c r="P109">
        <f t="shared" si="7"/>
        <v>1424.5</v>
      </c>
      <c r="R109">
        <v>7.6999999999999999E-2</v>
      </c>
      <c r="T109">
        <f t="shared" si="9"/>
        <v>1424.5</v>
      </c>
      <c r="V109">
        <v>7.6999999999999999E-2</v>
      </c>
    </row>
    <row r="110" spans="10:22" x14ac:dyDescent="0.2">
      <c r="J110">
        <f t="shared" si="6"/>
        <v>1425</v>
      </c>
      <c r="K110">
        <v>735.35</v>
      </c>
      <c r="L110">
        <v>734.46600000000001</v>
      </c>
      <c r="M110">
        <f t="shared" ref="M110:M118" si="10">(K110-L110)/$M$91</f>
        <v>8.840000000000145E-2</v>
      </c>
      <c r="P110">
        <f t="shared" si="7"/>
        <v>1425</v>
      </c>
      <c r="R110">
        <v>7.6999999999999999E-2</v>
      </c>
      <c r="T110">
        <f t="shared" si="9"/>
        <v>1425</v>
      </c>
      <c r="V110">
        <v>7.6999999999999999E-2</v>
      </c>
    </row>
    <row r="111" spans="10:22" x14ac:dyDescent="0.2">
      <c r="J111">
        <f t="shared" si="6"/>
        <v>1425.5</v>
      </c>
      <c r="K111">
        <v>733.94500000000005</v>
      </c>
      <c r="L111">
        <v>733.12800000000004</v>
      </c>
      <c r="M111">
        <f t="shared" si="10"/>
        <v>8.170000000000073E-2</v>
      </c>
      <c r="P111">
        <f t="shared" si="7"/>
        <v>1425.5</v>
      </c>
      <c r="R111">
        <v>7.6999999999999999E-2</v>
      </c>
      <c r="T111">
        <f t="shared" si="9"/>
        <v>1425.5</v>
      </c>
      <c r="V111">
        <v>7.6999999999999999E-2</v>
      </c>
    </row>
    <row r="112" spans="10:22" x14ac:dyDescent="0.2">
      <c r="J112">
        <f t="shared" si="6"/>
        <v>1426</v>
      </c>
      <c r="K112">
        <v>732.529</v>
      </c>
      <c r="L112">
        <v>731.77</v>
      </c>
      <c r="M112">
        <f t="shared" si="10"/>
        <v>7.5900000000001452E-2</v>
      </c>
      <c r="P112">
        <f t="shared" si="7"/>
        <v>1426</v>
      </c>
      <c r="R112">
        <v>7.6999999999999999E-2</v>
      </c>
      <c r="T112">
        <f t="shared" si="9"/>
        <v>1426</v>
      </c>
      <c r="V112">
        <v>7.6999999999999999E-2</v>
      </c>
    </row>
    <row r="113" spans="10:22" x14ac:dyDescent="0.2">
      <c r="J113">
        <f t="shared" si="6"/>
        <v>1426.5</v>
      </c>
      <c r="K113">
        <v>731.07299999999998</v>
      </c>
      <c r="L113">
        <v>730.32399999999996</v>
      </c>
      <c r="M113">
        <f t="shared" si="10"/>
        <v>7.4900000000002367E-2</v>
      </c>
      <c r="P113">
        <f t="shared" si="7"/>
        <v>1426.5</v>
      </c>
      <c r="R113">
        <v>7.6999999999999999E-2</v>
      </c>
      <c r="T113">
        <f t="shared" si="9"/>
        <v>1426.5</v>
      </c>
      <c r="V113">
        <v>7.6999999999999999E-2</v>
      </c>
    </row>
    <row r="115" spans="10:22" x14ac:dyDescent="0.2">
      <c r="K115" t="s">
        <v>101</v>
      </c>
      <c r="M115" s="82">
        <f>AVERAGE(M105:M113)</f>
        <v>8.3266666666666989E-2</v>
      </c>
      <c r="P115" t="s">
        <v>101</v>
      </c>
      <c r="R115" s="82">
        <f>AVERAGE(R105:R113)</f>
        <v>7.5999999999999998E-2</v>
      </c>
      <c r="S115" s="82"/>
      <c r="T115" t="s">
        <v>101</v>
      </c>
      <c r="V115" s="82">
        <f>AVERAGE(V105:V113)</f>
        <v>7.5999999999999998E-2</v>
      </c>
    </row>
    <row r="117" spans="10:22" x14ac:dyDescent="0.2">
      <c r="J117">
        <f>J113</f>
        <v>1426.5</v>
      </c>
      <c r="K117">
        <v>731.07299999999998</v>
      </c>
      <c r="L117">
        <v>730.32399999999996</v>
      </c>
      <c r="M117">
        <f t="shared" ref="M117" si="11">(K117-L117)/$M$91</f>
        <v>7.4900000000002367E-2</v>
      </c>
      <c r="P117">
        <f>P113</f>
        <v>1426.5</v>
      </c>
      <c r="R117">
        <v>7.6999999999999999E-2</v>
      </c>
      <c r="T117">
        <f>T113</f>
        <v>1426.5</v>
      </c>
      <c r="V117">
        <v>7.6999999999999999E-2</v>
      </c>
    </row>
    <row r="118" spans="10:22" x14ac:dyDescent="0.2">
      <c r="J118">
        <f>J113+0.5</f>
        <v>1427</v>
      </c>
      <c r="K118">
        <v>729.64800000000002</v>
      </c>
      <c r="L118">
        <v>728.82399999999996</v>
      </c>
      <c r="M118">
        <f t="shared" si="10"/>
        <v>8.2400000000006912E-2</v>
      </c>
      <c r="P118">
        <f>P113+0.5</f>
        <v>1427</v>
      </c>
      <c r="R118">
        <v>7.6999999999999999E-2</v>
      </c>
      <c r="T118">
        <f>T113+0.5</f>
        <v>1427</v>
      </c>
      <c r="V118">
        <v>7.6999999999999999E-2</v>
      </c>
    </row>
    <row r="120" spans="10:22" x14ac:dyDescent="0.2">
      <c r="K120" t="s">
        <v>101</v>
      </c>
      <c r="M120" s="82">
        <f>AVERAGE(M117:M118)</f>
        <v>7.8650000000004633E-2</v>
      </c>
      <c r="P120" t="s">
        <v>101</v>
      </c>
      <c r="R120" s="82">
        <f>AVERAGE(R117:R118)</f>
        <v>7.6999999999999999E-2</v>
      </c>
      <c r="S120" s="82"/>
      <c r="T120" t="s">
        <v>101</v>
      </c>
      <c r="V120" s="82">
        <f>AVERAGE(V117:V118)</f>
        <v>7.6999999999999999E-2</v>
      </c>
    </row>
  </sheetData>
  <mergeCells count="47">
    <mergeCell ref="Z27:Z28"/>
    <mergeCell ref="A15:E15"/>
    <mergeCell ref="A18:B18"/>
    <mergeCell ref="A19:B19"/>
    <mergeCell ref="A20:B20"/>
    <mergeCell ref="D21:E22"/>
    <mergeCell ref="J35:L35"/>
    <mergeCell ref="P37:P38"/>
    <mergeCell ref="Q37:Q38"/>
    <mergeCell ref="X38:Z38"/>
    <mergeCell ref="P39:P40"/>
    <mergeCell ref="Q39:Q40"/>
    <mergeCell ref="K43:K44"/>
    <mergeCell ref="L43:L44"/>
    <mergeCell ref="M43:M44"/>
    <mergeCell ref="N43:N44"/>
    <mergeCell ref="A44:A45"/>
    <mergeCell ref="D44:D45"/>
    <mergeCell ref="E44:E45"/>
    <mergeCell ref="K82:K83"/>
    <mergeCell ref="L82:L83"/>
    <mergeCell ref="M82:M83"/>
    <mergeCell ref="N82:N83"/>
    <mergeCell ref="A61:B61"/>
    <mergeCell ref="A74:H74"/>
    <mergeCell ref="K70:K71"/>
    <mergeCell ref="L70:L71"/>
    <mergeCell ref="M70:M71"/>
    <mergeCell ref="N70:N71"/>
    <mergeCell ref="A77:H77"/>
    <mergeCell ref="P48:P49"/>
    <mergeCell ref="Q48:Q49"/>
    <mergeCell ref="K56:K57"/>
    <mergeCell ref="L56:L57"/>
    <mergeCell ref="M56:M57"/>
    <mergeCell ref="N56:N57"/>
    <mergeCell ref="P50:P52"/>
    <mergeCell ref="Q50:Q52"/>
    <mergeCell ref="P62:P63"/>
    <mergeCell ref="Q62:Q63"/>
    <mergeCell ref="P64:P66"/>
    <mergeCell ref="Q64:Q66"/>
    <mergeCell ref="P74:P75"/>
    <mergeCell ref="Q74:Q75"/>
    <mergeCell ref="P76:P78"/>
    <mergeCell ref="Q76:Q78"/>
    <mergeCell ref="S74:S77"/>
  </mergeCells>
  <conditionalFormatting sqref="H25:H27">
    <cfRule type="expression" dxfId="0" priority="1">
      <formula>IF($H$28=0,1,0)</formula>
    </cfRule>
  </conditionalFormatting>
  <pageMargins left="0.75" right="0.75" top="1" bottom="1" header="0.5" footer="0.5"/>
  <pageSetup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WB Lanes</vt:lpstr>
      <vt:lpstr>EB Lanes</vt:lpstr>
      <vt:lpstr>'EB Lanes'!Print_Area</vt:lpstr>
      <vt:lpstr>'WB Lanes'!Print_Area</vt:lpstr>
      <vt:lpstr>'EB Lanes'!Start_11</vt:lpstr>
      <vt:lpstr>Start_11</vt:lpstr>
    </vt:vector>
  </TitlesOfParts>
  <Company>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Kohli</dc:creator>
  <cp:lastModifiedBy>Kristopher Osterhage</cp:lastModifiedBy>
  <cp:lastPrinted>2017-09-07T13:11:54Z</cp:lastPrinted>
  <dcterms:created xsi:type="dcterms:W3CDTF">2009-10-15T13:20:11Z</dcterms:created>
  <dcterms:modified xsi:type="dcterms:W3CDTF">2021-11-12T17:27:14Z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